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D626EA1B-12D8-4034-A090-8B67C3140DA7}" xr6:coauthVersionLast="47" xr6:coauthVersionMax="47" xr10:uidLastSave="{00000000-0000-0000-0000-000000000000}"/>
  <bookViews>
    <workbookView xWindow="4560" yWindow="1575" windowWidth="12750" windowHeight="15510" xr2:uid="{00000000-000D-0000-FFFF-FFFF00000000}"/>
  </bookViews>
  <sheets>
    <sheet name="Лист1" sheetId="1" r:id="rId1"/>
  </sheets>
  <definedNames>
    <definedName name="_xlnm.Print_Area" localSheetId="0">Лист1!$A$1:$O$197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8" i="1" l="1"/>
  <c r="I187" i="1"/>
  <c r="I186" i="1"/>
  <c r="L11" i="1" l="1"/>
  <c r="H182" i="1"/>
  <c r="I182" i="1" s="1"/>
  <c r="H181" i="1"/>
  <c r="I181" i="1" s="1"/>
  <c r="H180" i="1"/>
  <c r="I180" i="1" s="1"/>
  <c r="H179" i="1"/>
  <c r="I179" i="1" s="1"/>
  <c r="H178" i="1"/>
  <c r="I178" i="1" s="1"/>
  <c r="M176" i="1"/>
  <c r="L176" i="1"/>
  <c r="K176" i="1"/>
  <c r="J176" i="1"/>
  <c r="H176" i="1"/>
  <c r="J11" i="1"/>
  <c r="L14" i="1"/>
  <c r="L13" i="1"/>
  <c r="L12" i="1"/>
  <c r="K14" i="1"/>
  <c r="K13" i="1"/>
  <c r="K12" i="1"/>
  <c r="K11" i="1"/>
  <c r="I176" i="1" l="1"/>
  <c r="L66" i="1"/>
  <c r="H45" i="1"/>
  <c r="H172" i="1" l="1"/>
  <c r="I172" i="1" s="1"/>
  <c r="H150" i="1"/>
  <c r="H142" i="1"/>
  <c r="H175" i="1"/>
  <c r="I175" i="1" s="1"/>
  <c r="H174" i="1"/>
  <c r="I174" i="1" s="1"/>
  <c r="H173" i="1"/>
  <c r="I173" i="1" s="1"/>
  <c r="H171" i="1"/>
  <c r="M169" i="1"/>
  <c r="L169" i="1"/>
  <c r="K169" i="1"/>
  <c r="J169" i="1"/>
  <c r="H169" i="1" l="1"/>
  <c r="I171" i="1"/>
  <c r="I169" i="1" s="1"/>
  <c r="K157" i="1"/>
  <c r="K10" i="1" s="1"/>
  <c r="L129" i="1"/>
  <c r="L10" i="1" s="1"/>
  <c r="L186" i="1" l="1"/>
  <c r="L187" i="1"/>
  <c r="L188" i="1"/>
  <c r="L189" i="1"/>
  <c r="L190" i="1"/>
  <c r="K186" i="1"/>
  <c r="K187" i="1"/>
  <c r="K188" i="1"/>
  <c r="K189" i="1"/>
  <c r="K190" i="1"/>
  <c r="J186" i="1"/>
  <c r="J187" i="1"/>
  <c r="J188" i="1"/>
  <c r="J189" i="1"/>
  <c r="J190" i="1"/>
  <c r="H168" i="1" l="1"/>
  <c r="I168" i="1" s="1"/>
  <c r="H167" i="1"/>
  <c r="I167" i="1" s="1"/>
  <c r="H166" i="1"/>
  <c r="I166" i="1" s="1"/>
  <c r="H165" i="1"/>
  <c r="H164" i="1"/>
  <c r="M162" i="1"/>
  <c r="L162" i="1"/>
  <c r="J162" i="1"/>
  <c r="I162" i="1" l="1"/>
  <c r="H162" i="1"/>
  <c r="K162" i="1"/>
  <c r="L58" i="1"/>
  <c r="K127" i="1" l="1"/>
  <c r="K120" i="1"/>
  <c r="K43" i="1"/>
  <c r="L65" i="1" l="1"/>
  <c r="L23" i="1" l="1"/>
  <c r="K23" i="1"/>
  <c r="K156" i="1" l="1"/>
  <c r="H156" i="1" s="1"/>
  <c r="H161" i="1"/>
  <c r="I161" i="1" s="1"/>
  <c r="H160" i="1"/>
  <c r="I160" i="1" s="1"/>
  <c r="H159" i="1"/>
  <c r="I159" i="1" s="1"/>
  <c r="H158" i="1"/>
  <c r="H157" i="1"/>
  <c r="M155" i="1"/>
  <c r="L155" i="1"/>
  <c r="J155" i="1"/>
  <c r="K149" i="1"/>
  <c r="L30" i="1"/>
  <c r="H155" i="1" l="1"/>
  <c r="I155" i="1"/>
  <c r="K155" i="1"/>
  <c r="H154" i="1" l="1"/>
  <c r="I154" i="1" s="1"/>
  <c r="H153" i="1"/>
  <c r="I153" i="1" s="1"/>
  <c r="H152" i="1"/>
  <c r="I152" i="1" s="1"/>
  <c r="H151" i="1"/>
  <c r="H149" i="1"/>
  <c r="M148" i="1"/>
  <c r="L148" i="1"/>
  <c r="K148" i="1"/>
  <c r="J148" i="1"/>
  <c r="I148" i="1" l="1"/>
  <c r="H148" i="1"/>
  <c r="K100" i="1"/>
  <c r="L100" i="1"/>
  <c r="L51" i="1"/>
  <c r="L72" i="1" l="1"/>
  <c r="K65" i="1" l="1"/>
  <c r="K9" i="1" s="1"/>
  <c r="L37" i="1"/>
  <c r="L16" i="1"/>
  <c r="L9" i="1" s="1"/>
  <c r="K8" i="1" l="1"/>
  <c r="H147" i="1"/>
  <c r="I147" i="1" s="1"/>
  <c r="H146" i="1"/>
  <c r="I146" i="1" s="1"/>
  <c r="H145" i="1"/>
  <c r="I145" i="1" s="1"/>
  <c r="H144" i="1"/>
  <c r="I144" i="1" s="1"/>
  <c r="H143" i="1"/>
  <c r="I143" i="1" s="1"/>
  <c r="M141" i="1"/>
  <c r="L141" i="1"/>
  <c r="K141" i="1"/>
  <c r="J141" i="1"/>
  <c r="H141" i="1" l="1"/>
  <c r="I141" i="1"/>
  <c r="H140" i="1" l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M134" i="1"/>
  <c r="L134" i="1"/>
  <c r="K134" i="1"/>
  <c r="J134" i="1"/>
  <c r="H134" i="1" l="1"/>
  <c r="I134" i="1"/>
  <c r="J9" i="1" l="1"/>
  <c r="J10" i="1"/>
  <c r="L185" i="1" l="1"/>
  <c r="K185" i="1"/>
  <c r="J185" i="1"/>
  <c r="H185" i="1" s="1"/>
  <c r="H197" i="1"/>
  <c r="I197" i="1" s="1"/>
  <c r="H196" i="1"/>
  <c r="I196" i="1" s="1"/>
  <c r="H195" i="1"/>
  <c r="H194" i="1"/>
  <c r="H193" i="1"/>
  <c r="H192" i="1"/>
  <c r="M191" i="1"/>
  <c r="L191" i="1"/>
  <c r="K191" i="1"/>
  <c r="J191" i="1"/>
  <c r="M184" i="1"/>
  <c r="I192" i="1" l="1"/>
  <c r="H191" i="1"/>
  <c r="I191" i="1" l="1"/>
  <c r="I185" i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M127" i="1"/>
  <c r="L127" i="1"/>
  <c r="J127" i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M120" i="1"/>
  <c r="L120" i="1"/>
  <c r="J120" i="1"/>
  <c r="H119" i="1"/>
  <c r="I119" i="1" s="1"/>
  <c r="H118" i="1"/>
  <c r="I118" i="1" s="1"/>
  <c r="H117" i="1"/>
  <c r="I117" i="1" s="1"/>
  <c r="H116" i="1"/>
  <c r="I116" i="1" s="1"/>
  <c r="H115" i="1"/>
  <c r="H114" i="1"/>
  <c r="M113" i="1"/>
  <c r="L113" i="1"/>
  <c r="K113" i="1"/>
  <c r="J113" i="1"/>
  <c r="H112" i="1"/>
  <c r="I112" i="1" s="1"/>
  <c r="H111" i="1"/>
  <c r="I111" i="1" s="1"/>
  <c r="H110" i="1"/>
  <c r="I110" i="1" s="1"/>
  <c r="H109" i="1"/>
  <c r="I109" i="1" s="1"/>
  <c r="H108" i="1"/>
  <c r="H107" i="1"/>
  <c r="M106" i="1"/>
  <c r="L106" i="1"/>
  <c r="K106" i="1"/>
  <c r="J106" i="1"/>
  <c r="I106" i="1" l="1"/>
  <c r="H106" i="1"/>
  <c r="H120" i="1"/>
  <c r="I121" i="1"/>
  <c r="I120" i="1" s="1"/>
  <c r="I115" i="1"/>
  <c r="H113" i="1"/>
  <c r="I114" i="1"/>
  <c r="I127" i="1"/>
  <c r="H127" i="1"/>
  <c r="I113" i="1" l="1"/>
  <c r="H105" i="1" l="1"/>
  <c r="I105" i="1" s="1"/>
  <c r="H104" i="1"/>
  <c r="I104" i="1" s="1"/>
  <c r="H103" i="1"/>
  <c r="I103" i="1" s="1"/>
  <c r="H102" i="1"/>
  <c r="I102" i="1" s="1"/>
  <c r="H101" i="1"/>
  <c r="H100" i="1"/>
  <c r="M99" i="1"/>
  <c r="L99" i="1"/>
  <c r="K99" i="1"/>
  <c r="J99" i="1"/>
  <c r="H98" i="1"/>
  <c r="I98" i="1" s="1"/>
  <c r="H97" i="1"/>
  <c r="I97" i="1" s="1"/>
  <c r="H96" i="1"/>
  <c r="I96" i="1" s="1"/>
  <c r="H95" i="1"/>
  <c r="H94" i="1"/>
  <c r="I94" i="1" s="1"/>
  <c r="H93" i="1"/>
  <c r="M92" i="1"/>
  <c r="L92" i="1"/>
  <c r="K92" i="1"/>
  <c r="J92" i="1"/>
  <c r="H91" i="1"/>
  <c r="I91" i="1" s="1"/>
  <c r="H90" i="1"/>
  <c r="I90" i="1" s="1"/>
  <c r="H89" i="1"/>
  <c r="I89" i="1" s="1"/>
  <c r="H88" i="1"/>
  <c r="I88" i="1" s="1"/>
  <c r="H87" i="1"/>
  <c r="H86" i="1"/>
  <c r="M85" i="1"/>
  <c r="L85" i="1"/>
  <c r="K85" i="1"/>
  <c r="J85" i="1"/>
  <c r="I87" i="1" l="1"/>
  <c r="I85" i="1" s="1"/>
  <c r="H92" i="1"/>
  <c r="H99" i="1"/>
  <c r="I99" i="1"/>
  <c r="I95" i="1"/>
  <c r="I92" i="1" s="1"/>
  <c r="H85" i="1"/>
  <c r="H84" i="1"/>
  <c r="I84" i="1" s="1"/>
  <c r="H83" i="1"/>
  <c r="I83" i="1" s="1"/>
  <c r="H82" i="1"/>
  <c r="I82" i="1" s="1"/>
  <c r="H81" i="1"/>
  <c r="I81" i="1" s="1"/>
  <c r="H80" i="1"/>
  <c r="H79" i="1"/>
  <c r="M78" i="1"/>
  <c r="L78" i="1"/>
  <c r="K78" i="1"/>
  <c r="J78" i="1"/>
  <c r="H77" i="1"/>
  <c r="I77" i="1" s="1"/>
  <c r="H76" i="1"/>
  <c r="I76" i="1" s="1"/>
  <c r="H75" i="1"/>
  <c r="I75" i="1" s="1"/>
  <c r="H74" i="1"/>
  <c r="I74" i="1" s="1"/>
  <c r="H73" i="1"/>
  <c r="H72" i="1"/>
  <c r="M71" i="1"/>
  <c r="L71" i="1"/>
  <c r="K71" i="1"/>
  <c r="J71" i="1"/>
  <c r="H70" i="1"/>
  <c r="I70" i="1" s="1"/>
  <c r="H69" i="1"/>
  <c r="I69" i="1" s="1"/>
  <c r="H68" i="1"/>
  <c r="I68" i="1" s="1"/>
  <c r="H67" i="1"/>
  <c r="I67" i="1" s="1"/>
  <c r="H66" i="1"/>
  <c r="I66" i="1" s="1"/>
  <c r="H65" i="1"/>
  <c r="M64" i="1"/>
  <c r="L64" i="1"/>
  <c r="K64" i="1"/>
  <c r="J64" i="1"/>
  <c r="H78" i="1" l="1"/>
  <c r="H64" i="1"/>
  <c r="I78" i="1"/>
  <c r="I71" i="1"/>
  <c r="I64" i="1"/>
  <c r="H71" i="1"/>
  <c r="I58" i="1"/>
  <c r="M57" i="1" l="1"/>
  <c r="L57" i="1"/>
  <c r="K57" i="1"/>
  <c r="J57" i="1"/>
  <c r="H58" i="1"/>
  <c r="H63" i="1"/>
  <c r="I63" i="1" s="1"/>
  <c r="H62" i="1"/>
  <c r="I62" i="1" s="1"/>
  <c r="H61" i="1"/>
  <c r="I61" i="1" s="1"/>
  <c r="H60" i="1"/>
  <c r="I60" i="1" s="1"/>
  <c r="H59" i="1"/>
  <c r="I57" i="1" l="1"/>
  <c r="H57" i="1"/>
  <c r="H46" i="1"/>
  <c r="H28" i="1" l="1"/>
  <c r="H27" i="1"/>
  <c r="H26" i="1"/>
  <c r="H25" i="1"/>
  <c r="H24" i="1"/>
  <c r="H23" i="1"/>
  <c r="M22" i="1"/>
  <c r="L22" i="1"/>
  <c r="K22" i="1"/>
  <c r="J22" i="1"/>
  <c r="I22" i="1"/>
  <c r="H22" i="1" l="1"/>
  <c r="H56" i="1" l="1"/>
  <c r="I56" i="1" s="1"/>
  <c r="H55" i="1"/>
  <c r="I55" i="1" s="1"/>
  <c r="H54" i="1"/>
  <c r="I54" i="1" s="1"/>
  <c r="H53" i="1"/>
  <c r="I53" i="1" s="1"/>
  <c r="H52" i="1"/>
  <c r="H51" i="1"/>
  <c r="M50" i="1"/>
  <c r="L50" i="1"/>
  <c r="K50" i="1"/>
  <c r="J50" i="1"/>
  <c r="H50" i="1" l="1"/>
  <c r="I50" i="1"/>
  <c r="I15" i="1"/>
  <c r="M10" i="1" l="1"/>
  <c r="M11" i="1"/>
  <c r="M12" i="1"/>
  <c r="M13" i="1"/>
  <c r="M14" i="1"/>
  <c r="M9" i="1"/>
  <c r="J12" i="1"/>
  <c r="J13" i="1"/>
  <c r="J14" i="1"/>
  <c r="H49" i="1"/>
  <c r="I49" i="1" s="1"/>
  <c r="H48" i="1"/>
  <c r="I48" i="1" s="1"/>
  <c r="H47" i="1"/>
  <c r="I47" i="1" s="1"/>
  <c r="H44" i="1"/>
  <c r="M43" i="1"/>
  <c r="L43" i="1"/>
  <c r="J43" i="1"/>
  <c r="I44" i="1" l="1"/>
  <c r="H43" i="1"/>
  <c r="L8" i="1"/>
  <c r="J8" i="1"/>
  <c r="M8" i="1"/>
  <c r="I43" i="1"/>
  <c r="H42" i="1" l="1"/>
  <c r="I42" i="1" s="1"/>
  <c r="H41" i="1"/>
  <c r="I41" i="1" s="1"/>
  <c r="H40" i="1"/>
  <c r="I40" i="1" s="1"/>
  <c r="H39" i="1"/>
  <c r="I39" i="1" s="1"/>
  <c r="H38" i="1"/>
  <c r="I38" i="1" s="1"/>
  <c r="H37" i="1"/>
  <c r="M36" i="1"/>
  <c r="L36" i="1"/>
  <c r="K36" i="1"/>
  <c r="J36" i="1"/>
  <c r="I36" i="1" l="1"/>
  <c r="H36" i="1"/>
  <c r="H35" i="1" l="1"/>
  <c r="I35" i="1" s="1"/>
  <c r="I14" i="1" s="1"/>
  <c r="H34" i="1"/>
  <c r="I34" i="1" s="1"/>
  <c r="I13" i="1" s="1"/>
  <c r="H33" i="1"/>
  <c r="I33" i="1" s="1"/>
  <c r="I12" i="1" s="1"/>
  <c r="H32" i="1"/>
  <c r="I32" i="1" s="1"/>
  <c r="I11" i="1" s="1"/>
  <c r="H31" i="1"/>
  <c r="I31" i="1" s="1"/>
  <c r="I10" i="1" s="1"/>
  <c r="H30" i="1"/>
  <c r="I30" i="1" s="1"/>
  <c r="I9" i="1" s="1"/>
  <c r="M29" i="1"/>
  <c r="L29" i="1"/>
  <c r="K29" i="1"/>
  <c r="J29" i="1"/>
  <c r="I8" i="1" l="1"/>
  <c r="I29" i="1"/>
  <c r="H29" i="1"/>
  <c r="H18" i="1" l="1"/>
  <c r="H11" i="1" s="1"/>
  <c r="H21" i="1"/>
  <c r="H14" i="1" s="1"/>
  <c r="H19" i="1"/>
  <c r="H12" i="1" s="1"/>
  <c r="H16" i="1"/>
  <c r="H9" i="1" s="1"/>
  <c r="H20" i="1"/>
  <c r="H13" i="1" s="1"/>
  <c r="M15" i="1"/>
  <c r="K15" i="1"/>
  <c r="L15" i="1"/>
  <c r="J15" i="1"/>
  <c r="H17" i="1"/>
  <c r="H10" i="1" s="1"/>
  <c r="H8" i="1" l="1"/>
  <c r="H15" i="1"/>
  <c r="K184" i="1" l="1"/>
  <c r="J184" i="1"/>
  <c r="H188" i="1"/>
  <c r="H206" i="1" s="1"/>
  <c r="H190" i="1"/>
  <c r="I190" i="1" s="1"/>
  <c r="L184" i="1"/>
  <c r="H186" i="1"/>
  <c r="H204" i="1" s="1"/>
  <c r="H187" i="1"/>
  <c r="H205" i="1" s="1"/>
  <c r="H189" i="1"/>
  <c r="I189" i="1" s="1"/>
  <c r="H184" i="1" l="1"/>
  <c r="I1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5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<sst xmlns="http://schemas.openxmlformats.org/spreadsheetml/2006/main" count="155" uniqueCount="76">
  <si>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</si>
  <si>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</si>
  <si>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</si>
  <si>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</si>
  <si>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</si>
  <si>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</si>
  <si>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</si>
  <si>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</si>
  <si>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</si>
  <si>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</si>
  <si>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</si>
  <si>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</si>
  <si>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</si>
  <si>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</si>
  <si>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</si>
  <si>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</si>
  <si>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</si>
  <si>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Проектные работы</t>
  </si>
  <si>
    <t>250 м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</si>
  <si>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</si>
  <si>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</si>
  <si>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</si>
  <si>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</si>
  <si>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</si>
  <si>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</si>
  <si>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</si>
  <si>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</si>
  <si>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</si>
  <si>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</si>
  <si>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 xml:space="preserve">Муниципальный проект города Благовещенска «Развитие систем коммунальной инфраструктуры»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</si>
  <si>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</si>
  <si>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</si>
  <si>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</si>
  <si>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</si>
  <si>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</si>
  <si>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</si>
  <si>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</si>
  <si>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</si>
  <si>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</si>
  <si>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</si>
  <si>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-</t>
  </si>
  <si>
    <t>631,1 м сети водоснабжения, 4171 м сети электроснабжения, 16 шт колодцев водоотведения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</si>
  <si>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252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</si>
  <si>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101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</si>
  <si>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607 квартале г. Благовещенск, Амурская область)</t>
  </si>
  <si>
    <t xml:space="preserve">Муниципальный проект 
«Модернизация коммунальной инфраструктуры» (город Благовещенск)
</t>
  </si>
  <si>
    <t>Подготовлена проектная документация, содержащая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</si>
  <si>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Выполнены проектные и изыскательские работы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</si>
  <si>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4. Перечень объектов капитального строительства, приобретаемых объектов недвижимости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</si>
  <si>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65Гкал/ч.</t>
  </si>
  <si>
    <t>Ввод в эксплуатацию объекта "Строительство газовой котельной в 524 квартале г.Благовещенска для обеспечения подключения объектов капитального строительства территории комплексного развития 352 квартала г.Благовещенска"</t>
  </si>
  <si>
    <t>Ввод в эксплуатацию объекта «Строительство газовой котельной в п. Аэропорт г. Благовещенск»</t>
  </si>
  <si>
    <t xml:space="preserve">Ввод в эксплуатацию объекта «Строительство тепловой сети для обеспечения подключения дома-интерната и объектов капитального строительства территории комплексного развития 352 квартал г. Благовещенска»        </t>
  </si>
  <si>
    <t>имеется</t>
  </si>
  <si>
    <t>1 здание 104,3 кв.м.</t>
  </si>
  <si>
    <t>1 ед.</t>
  </si>
  <si>
    <t>1 усл. ед.</t>
  </si>
  <si>
    <t>630 п.м.</t>
  </si>
  <si>
    <t>5 Гкал/час</t>
  </si>
  <si>
    <t xml:space="preserve">Строительство           </t>
  </si>
  <si>
    <t>Введены в эксплуатацию объекты капитального строительства (приобретены объекты недвижимого имущества)/Реконструкция водозабора Северного жилого района г. Благовещенск, Амурская область</t>
  </si>
  <si>
    <t>Модернизированы объекты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</si>
  <si>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Модернизированы объекты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</si>
  <si>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Модернизированы объекты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</si>
  <si>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Модернизированы объекты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</si>
  <si>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 xml:space="preserve">Реализованы инфраструктурные проекты в сфере жилищно-коммунального хозяйства (включая проекты, направленные на замену лифтового оборудования в многоквартирных домах) и мероприятия мастер-планов городов Амурской области (в части мероприятий по развитию коммунальной инфраструктуры) за счет высвобождаемых средств в результате списания задолженности по бюджетным кредитам/ Сливная станция с. Садовое, Амурская область  </t>
  </si>
  <si>
    <t>Выполнены проектные и изыскательские работ по объекту "Строительство тепловой сети в квартале 27 к планируемому строительству  корпуса Гимназии  №1"</t>
  </si>
  <si>
    <t>Муниципальный проект города Благовещенска «Развитие систем коммунальной инфраструктуры»</t>
  </si>
  <si>
    <t>Доля замененной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</si>
  <si>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Модернизирнизация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</si>
  <si>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Модернизированы объекты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</si>
  <si>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Строительство           "под ключ"</t>
  </si>
  <si>
    <t>Модернизированы объекты теплоснабжения, водоснабжения, водоотведения («Подготовка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</t>
  </si>
  <si>
    <t>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планами/ Реконструкция тепловых сетей в 800 квартале г.Благовещенск, Амурская область   (2 этап)</t>
  </si>
  <si>
    <t>Муниципальный проект «Модернизация коммунальной инфраструктуры» (город Благовещенск)</t>
  </si>
  <si>
    <t xml:space="preserve">Приложение   к постановлению 
администрации города Благовещенска
                                                                                                                                                                                                                                                       от 13.08.2026 № 4340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</si>
</sst>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5" fillId="2" borderId="0" xfId="0" applyFont="1" applyFill="1"/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164" fontId="3" fillId="2" borderId="7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top" wrapText="1"/>
    </xf>
    <xf numFmtId="164" fontId="5" fillId="0" borderId="0" xfId="0" applyNumberFormat="1" applyFont="1"/>
    <xf numFmtId="164" fontId="3" fillId="2" borderId="7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164" fontId="6" fillId="2" borderId="0" xfId="0" applyNumberFormat="1" applyFont="1" applyFill="1"/>
    <xf numFmtId="0" fontId="6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4" fontId="3" fillId="2" borderId="2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164" fontId="6" fillId="2" borderId="4" xfId="0" applyNumberFormat="1" applyFont="1" applyFill="1" applyBorder="1" applyAlignment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8"/>
  <sheetViews>
    <sheetView tabSelected="1" view="pageBreakPreview" zoomScale="85" zoomScaleNormal="85" zoomScaleSheetLayoutView="85" workbookViewId="0">
      <pane xSplit="6" ySplit="7" topLeftCell="G42" activePane="bottomRight" state="frozen"/>
      <selection pane="topRight" activeCell="G1" sqref="G1"/>
      <selection pane="bottomLeft" activeCell="A10" sqref="A10"/>
      <selection pane="bottomRight" activeCell="K1" sqref="K1:N1"/>
    </sheetView>
  </sheetViews>
  <sheetFormatPr defaultRowHeight="30.75" customHeight="1" x14ac:dyDescent="0.25"/>
  <cols>
    <col min="1" max="1" width="3.7109375" style="3" customWidth="1"/>
    <col min="2" max="2" width="29.140625" style="15" customWidth="1"/>
    <col min="3" max="3" width="16.42578125" style="12" customWidth="1"/>
    <col min="4" max="4" width="8.42578125" style="12" customWidth="1"/>
    <col min="5" max="5" width="11" style="12" customWidth="1"/>
    <col min="6" max="6" width="12.28515625" style="12" customWidth="1"/>
    <col min="7" max="7" width="7.28515625" style="12" customWidth="1"/>
    <col min="8" max="8" width="10.85546875" style="12" customWidth="1"/>
    <col min="9" max="9" width="10.42578125" style="12" customWidth="1"/>
    <col min="10" max="10" width="11" style="12" customWidth="1"/>
    <col min="11" max="11" width="10.42578125" style="12" customWidth="1"/>
    <col min="12" max="12" width="11.140625" style="12" customWidth="1"/>
    <col min="13" max="13" width="7.7109375" style="12" customWidth="1"/>
    <col min="14" max="14" width="9.28515625" style="12" customWidth="1"/>
    <col min="15" max="16" width="9.140625" style="3"/>
    <col min="17" max="17" width="12.5703125" style="3" bestFit="1" customWidth="1"/>
    <col min="18" max="16384" width="9.140625" style="3"/>
  </cols>
  <sheetData>
    <row r="1" spans="1:17" ht="65.25" customHeight="1" x14ac:dyDescent="0.25">
      <c r="K1" s="109" t="s">
        <v>75</v>
      </c>
      <c r="L1" s="109"/>
      <c r="M1" s="109"/>
      <c r="N1" s="109"/>
    </row>
    <row r="2" spans="1:17" ht="22.5" customHeight="1" x14ac:dyDescent="0.3">
      <c r="C2" s="16" t="s">
        <v>48</v>
      </c>
    </row>
    <row r="4" spans="1:17" s="4" customFormat="1" ht="30.75" customHeight="1" x14ac:dyDescent="0.2">
      <c r="A4" s="43" t="s">
        <v>0</v>
      </c>
      <c r="B4" s="112" t="s">
        <v>1</v>
      </c>
      <c r="C4" s="112" t="s">
        <v>2</v>
      </c>
      <c r="D4" s="112" t="s">
        <v>3</v>
      </c>
      <c r="E4" s="112" t="s">
        <v>4</v>
      </c>
      <c r="F4" s="133" t="s">
        <v>5</v>
      </c>
      <c r="G4" s="133" t="s">
        <v>6</v>
      </c>
      <c r="H4" s="133"/>
      <c r="I4" s="133"/>
      <c r="J4" s="133"/>
      <c r="K4" s="133"/>
      <c r="L4" s="133"/>
      <c r="M4" s="133"/>
      <c r="N4" s="112" t="s">
        <v>15</v>
      </c>
    </row>
    <row r="5" spans="1:17" ht="41.25" customHeight="1" x14ac:dyDescent="0.25">
      <c r="A5" s="44"/>
      <c r="B5" s="112"/>
      <c r="C5" s="112"/>
      <c r="D5" s="112"/>
      <c r="E5" s="112"/>
      <c r="F5" s="133"/>
      <c r="G5" s="112" t="s">
        <v>7</v>
      </c>
      <c r="H5" s="133" t="s">
        <v>8</v>
      </c>
      <c r="I5" s="133"/>
      <c r="J5" s="112" t="s">
        <v>11</v>
      </c>
      <c r="K5" s="112" t="s">
        <v>12</v>
      </c>
      <c r="L5" s="112" t="s">
        <v>13</v>
      </c>
      <c r="M5" s="112" t="s">
        <v>14</v>
      </c>
      <c r="N5" s="112"/>
    </row>
    <row r="6" spans="1:17" ht="90.75" customHeight="1" x14ac:dyDescent="0.25">
      <c r="A6" s="107"/>
      <c r="B6" s="112"/>
      <c r="C6" s="112"/>
      <c r="D6" s="112"/>
      <c r="E6" s="112"/>
      <c r="F6" s="133"/>
      <c r="G6" s="112"/>
      <c r="H6" s="17" t="s">
        <v>9</v>
      </c>
      <c r="I6" s="18" t="s">
        <v>10</v>
      </c>
      <c r="J6" s="112"/>
      <c r="K6" s="112"/>
      <c r="L6" s="112"/>
      <c r="M6" s="112"/>
      <c r="N6" s="112"/>
    </row>
    <row r="7" spans="1:17" ht="30.75" customHeight="1" x14ac:dyDescent="0.25">
      <c r="A7" s="5"/>
      <c r="B7" s="122" t="s">
        <v>29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4"/>
    </row>
    <row r="8" spans="1:17" ht="30.75" customHeight="1" x14ac:dyDescent="0.25">
      <c r="A8" s="68"/>
      <c r="B8" s="113" t="s">
        <v>67</v>
      </c>
      <c r="C8" s="116"/>
      <c r="D8" s="116"/>
      <c r="E8" s="116"/>
      <c r="F8" s="116"/>
      <c r="G8" s="13" t="s">
        <v>16</v>
      </c>
      <c r="H8" s="14">
        <f>H9+H10+H11+H12+H13+H14</f>
        <v>3757614.5</v>
      </c>
      <c r="I8" s="14">
        <f>I9+I10+I11+I12+I13+I14</f>
        <v>495928.3000000001</v>
      </c>
      <c r="J8" s="14">
        <f t="shared" ref="J8" si="0">J9+J10+J11+J12+J13+J14</f>
        <v>1458592.2</v>
      </c>
      <c r="K8" s="14">
        <f>K9+K10+K11+K12+K13+K14</f>
        <v>2193850.1</v>
      </c>
      <c r="L8" s="14">
        <f>L9+L10+L11+L12+L13+L14</f>
        <v>105172.2</v>
      </c>
      <c r="M8" s="14">
        <f>M9+M10+M11+M12+M13+M14</f>
        <v>0</v>
      </c>
      <c r="N8" s="127"/>
    </row>
    <row r="9" spans="1:17" ht="30.75" customHeight="1" x14ac:dyDescent="0.25">
      <c r="A9" s="69"/>
      <c r="B9" s="114"/>
      <c r="C9" s="117"/>
      <c r="D9" s="117"/>
      <c r="E9" s="117"/>
      <c r="F9" s="117"/>
      <c r="G9" s="6">
        <v>2025</v>
      </c>
      <c r="H9" s="7">
        <f>H16+H23+H30+H37+H44+H51+H58+H65+H72+H79+H86+H93+H100+H107+H114+H121+H128+H135+H142+H149+H156</f>
        <v>679793.29999999993</v>
      </c>
      <c r="I9" s="7">
        <f>I16+I23+I30+I37+I44+I51+I58+I65+I72+I79+I86+I93+I100+I107+I114+I121+I128</f>
        <v>92749.1</v>
      </c>
      <c r="J9" s="7">
        <f>J16+J30+J37+J44+J51</f>
        <v>0</v>
      </c>
      <c r="K9" s="7">
        <f>K16+K23+K30+K37+K44+K51+K58+K65+K72+K79+K86+K93+K100+K107+K114+K121+K128+K135+K149+K156+K163</f>
        <v>636007.9</v>
      </c>
      <c r="L9" s="7">
        <f>L16+L23+L30+L37+L44+L51+L58+L65+L72+L79+L86+L93+L100+L107+L114+L121+L128+L135+L149+L156+L163+L142</f>
        <v>43785.399999999994</v>
      </c>
      <c r="M9" s="7">
        <f t="shared" ref="M9:M14" si="1">M16+M30+M37+M44</f>
        <v>0</v>
      </c>
      <c r="N9" s="128"/>
    </row>
    <row r="10" spans="1:17" ht="30.75" customHeight="1" x14ac:dyDescent="0.25">
      <c r="A10" s="69"/>
      <c r="B10" s="114"/>
      <c r="C10" s="117"/>
      <c r="D10" s="117"/>
      <c r="E10" s="117"/>
      <c r="F10" s="117"/>
      <c r="G10" s="6">
        <v>2026</v>
      </c>
      <c r="H10" s="7">
        <f>H17+H24+H31+H38+H45+H52+H59+H66+H73+H80+H87+H94+H101+H108+H115+H122+H129+H136+H150+H157+H164+H171</f>
        <v>2047751.0999999999</v>
      </c>
      <c r="I10" s="7">
        <f>I17+I24+I31+I38+I45+I52+I59+I66+I73+I80+I87+I94+I101+I108+I115+I122+I129+I136+I171</f>
        <v>332752.00000000006</v>
      </c>
      <c r="J10" s="7">
        <f>J17+J31+J38+J45</f>
        <v>695255</v>
      </c>
      <c r="K10" s="7">
        <f>K17+K24+K31+K38+K45+K52+K59+K66+K73+K80+K87+K94+K101+K108+K115+K122+K129+K136+K150+K157+K164+K171</f>
        <v>1307121.8</v>
      </c>
      <c r="L10" s="7">
        <f>L17+L24+L31+L38+L45+L52+L59+L66+L73+L80+L87+L94+L101+L108+L115+L122+L129+L136+L150+L157+L164+L171</f>
        <v>45374.3</v>
      </c>
      <c r="M10" s="7">
        <f t="shared" si="1"/>
        <v>0</v>
      </c>
      <c r="N10" s="128"/>
      <c r="Q10" s="26"/>
    </row>
    <row r="11" spans="1:17" ht="30.75" customHeight="1" x14ac:dyDescent="0.25">
      <c r="A11" s="69"/>
      <c r="B11" s="114"/>
      <c r="C11" s="117"/>
      <c r="D11" s="117"/>
      <c r="E11" s="117"/>
      <c r="F11" s="117"/>
      <c r="G11" s="6">
        <v>2027</v>
      </c>
      <c r="H11" s="7">
        <f>H18+H25+H32+H39+H46+H53+H60+H67+H74+H81+H88+H95+H102+H109+H116+H123+H130+H137+H144+H151+H158+H165+H172+H179</f>
        <v>1030070.1000000001</v>
      </c>
      <c r="I11" s="7">
        <f>I18+I25+I32+I39+I46+I53+I60+I67+I74+I81+I88+I95+I102+I109+I116+I123+I130+I137+I144+I151+I158+I172+I179</f>
        <v>70427.199999999997</v>
      </c>
      <c r="J11" s="7">
        <f>J18+J25+J32+J39+J46+J53+J60+J67+J74+J81+J88+J95+J102+J109+J116+J123+J130+J137</f>
        <v>763337.2</v>
      </c>
      <c r="K11" s="7">
        <f>K18+K25+K32+K39+K46+K53+K60+K67+K74+K81+K88+K95+K102+K109+K116+K123+K130+K137+K151+K158+K165+K172</f>
        <v>250720.4</v>
      </c>
      <c r="L11" s="7">
        <f>L18+L25+L32+L39+L46+L53+L60+L67+L74+L81+L88+L95+L102+L109+L116+L123+L130+L137+L151+L158+L165+L172+L179</f>
        <v>16012.5</v>
      </c>
      <c r="M11" s="7">
        <f t="shared" si="1"/>
        <v>0</v>
      </c>
      <c r="N11" s="128"/>
    </row>
    <row r="12" spans="1:17" ht="30.75" customHeight="1" x14ac:dyDescent="0.25">
      <c r="A12" s="69"/>
      <c r="B12" s="114"/>
      <c r="C12" s="117"/>
      <c r="D12" s="117"/>
      <c r="E12" s="117"/>
      <c r="F12" s="117"/>
      <c r="G12" s="6">
        <v>2028</v>
      </c>
      <c r="H12" s="7">
        <f t="shared" ref="H12:I14" si="2">H19+H26+H33+H40+H47+H54+H61+H68+H75+H82+H89+H96+H103+H110+H117+H124+H131+H138+H145+H152+H159</f>
        <v>0</v>
      </c>
      <c r="I12" s="7">
        <f t="shared" si="2"/>
        <v>0</v>
      </c>
      <c r="J12" s="7">
        <f t="shared" ref="J12:J14" si="3">J19+J33+J40+J47</f>
        <v>0</v>
      </c>
      <c r="K12" s="7">
        <f t="shared" ref="K12:L14" si="4">K19+K26+K33+K40+K47+K54+K61+K68+K75+K82+K89+K96+K103+K110+K117+K124+K131+K138+K152+K159+K166</f>
        <v>0</v>
      </c>
      <c r="L12" s="7">
        <f t="shared" si="4"/>
        <v>0</v>
      </c>
      <c r="M12" s="7">
        <f t="shared" si="1"/>
        <v>0</v>
      </c>
      <c r="N12" s="128"/>
    </row>
    <row r="13" spans="1:17" ht="30.75" customHeight="1" x14ac:dyDescent="0.25">
      <c r="A13" s="69"/>
      <c r="B13" s="114"/>
      <c r="C13" s="117"/>
      <c r="D13" s="117"/>
      <c r="E13" s="117"/>
      <c r="F13" s="117"/>
      <c r="G13" s="6">
        <v>2029</v>
      </c>
      <c r="H13" s="7">
        <f t="shared" si="2"/>
        <v>0</v>
      </c>
      <c r="I13" s="7">
        <f t="shared" si="2"/>
        <v>0</v>
      </c>
      <c r="J13" s="7">
        <f t="shared" si="3"/>
        <v>0</v>
      </c>
      <c r="K13" s="7">
        <f t="shared" si="4"/>
        <v>0</v>
      </c>
      <c r="L13" s="7">
        <f t="shared" si="4"/>
        <v>0</v>
      </c>
      <c r="M13" s="7">
        <f t="shared" si="1"/>
        <v>0</v>
      </c>
      <c r="N13" s="128"/>
    </row>
    <row r="14" spans="1:17" ht="30.75" customHeight="1" x14ac:dyDescent="0.25">
      <c r="A14" s="70"/>
      <c r="B14" s="115"/>
      <c r="C14" s="118"/>
      <c r="D14" s="118"/>
      <c r="E14" s="118"/>
      <c r="F14" s="118"/>
      <c r="G14" s="6">
        <v>2030</v>
      </c>
      <c r="H14" s="7">
        <f t="shared" si="2"/>
        <v>0</v>
      </c>
      <c r="I14" s="7">
        <f t="shared" si="2"/>
        <v>0</v>
      </c>
      <c r="J14" s="7">
        <f t="shared" si="3"/>
        <v>0</v>
      </c>
      <c r="K14" s="7">
        <f t="shared" si="4"/>
        <v>0</v>
      </c>
      <c r="L14" s="7">
        <f t="shared" si="4"/>
        <v>0</v>
      </c>
      <c r="M14" s="7">
        <f t="shared" si="1"/>
        <v>0</v>
      </c>
      <c r="N14" s="129"/>
    </row>
    <row r="15" spans="1:17" ht="30.75" customHeight="1" x14ac:dyDescent="0.25">
      <c r="A15" s="108">
        <v>1</v>
      </c>
      <c r="B15" s="119" t="s">
        <v>70</v>
      </c>
      <c r="C15" s="119" t="s">
        <v>21</v>
      </c>
      <c r="D15" s="125" t="s">
        <v>18</v>
      </c>
      <c r="E15" s="125" t="s">
        <v>53</v>
      </c>
      <c r="F15" s="110">
        <v>95036.800000000003</v>
      </c>
      <c r="G15" s="38" t="s">
        <v>16</v>
      </c>
      <c r="H15" s="39">
        <f>J15+K15+L15+M15</f>
        <v>95036.800000000003</v>
      </c>
      <c r="I15" s="39">
        <f>I16</f>
        <v>6777.8</v>
      </c>
      <c r="J15" s="39">
        <f>J16+J17+J18+J19+J20+J21</f>
        <v>0</v>
      </c>
      <c r="K15" s="39">
        <f t="shared" ref="K15:M15" si="5">K16+K17+K18+K19+K20+K21</f>
        <v>88423.6</v>
      </c>
      <c r="L15" s="39">
        <f t="shared" si="5"/>
        <v>6613.2</v>
      </c>
      <c r="M15" s="39">
        <f t="shared" si="5"/>
        <v>0</v>
      </c>
      <c r="N15" s="130">
        <v>2026</v>
      </c>
    </row>
    <row r="16" spans="1:17" ht="30.75" customHeight="1" x14ac:dyDescent="0.25">
      <c r="A16" s="108"/>
      <c r="B16" s="120"/>
      <c r="C16" s="120"/>
      <c r="D16" s="125"/>
      <c r="E16" s="125"/>
      <c r="F16" s="110"/>
      <c r="G16" s="40">
        <v>2025</v>
      </c>
      <c r="H16" s="41">
        <f t="shared" ref="H16:H21" si="6">J16+K16+L16+M16</f>
        <v>54870.799999999996</v>
      </c>
      <c r="I16" s="41">
        <v>6777.8</v>
      </c>
      <c r="J16" s="41">
        <v>0</v>
      </c>
      <c r="K16" s="41">
        <v>50667.6</v>
      </c>
      <c r="L16" s="41">
        <f>3234.1+969.1</f>
        <v>4203.2</v>
      </c>
      <c r="M16" s="41">
        <v>0</v>
      </c>
      <c r="N16" s="131"/>
    </row>
    <row r="17" spans="1:14" ht="30.75" customHeight="1" x14ac:dyDescent="0.25">
      <c r="A17" s="108"/>
      <c r="B17" s="120"/>
      <c r="C17" s="120"/>
      <c r="D17" s="125"/>
      <c r="E17" s="125"/>
      <c r="F17" s="110"/>
      <c r="G17" s="40">
        <v>2026</v>
      </c>
      <c r="H17" s="41">
        <f t="shared" si="6"/>
        <v>40166</v>
      </c>
      <c r="I17" s="41">
        <v>0</v>
      </c>
      <c r="J17" s="41">
        <v>0</v>
      </c>
      <c r="K17" s="42">
        <v>37756</v>
      </c>
      <c r="L17" s="42">
        <v>2410</v>
      </c>
      <c r="M17" s="41">
        <v>0</v>
      </c>
      <c r="N17" s="131"/>
    </row>
    <row r="18" spans="1:14" ht="30.75" customHeight="1" x14ac:dyDescent="0.25">
      <c r="A18" s="108"/>
      <c r="B18" s="120"/>
      <c r="C18" s="120"/>
      <c r="D18" s="125"/>
      <c r="E18" s="125"/>
      <c r="F18" s="110"/>
      <c r="G18" s="40">
        <v>2027</v>
      </c>
      <c r="H18" s="41">
        <f t="shared" si="6"/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131"/>
    </row>
    <row r="19" spans="1:14" ht="30.75" customHeight="1" x14ac:dyDescent="0.25">
      <c r="A19" s="108"/>
      <c r="B19" s="120"/>
      <c r="C19" s="120"/>
      <c r="D19" s="125"/>
      <c r="E19" s="125"/>
      <c r="F19" s="110"/>
      <c r="G19" s="40">
        <v>2028</v>
      </c>
      <c r="H19" s="41">
        <f t="shared" si="6"/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131"/>
    </row>
    <row r="20" spans="1:14" ht="30.75" customHeight="1" x14ac:dyDescent="0.25">
      <c r="A20" s="108"/>
      <c r="B20" s="120"/>
      <c r="C20" s="120"/>
      <c r="D20" s="125"/>
      <c r="E20" s="125"/>
      <c r="F20" s="110"/>
      <c r="G20" s="40">
        <v>2029</v>
      </c>
      <c r="H20" s="41">
        <f t="shared" si="6"/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131"/>
    </row>
    <row r="21" spans="1:14" ht="30.75" customHeight="1" x14ac:dyDescent="0.25">
      <c r="A21" s="108"/>
      <c r="B21" s="121"/>
      <c r="C21" s="121"/>
      <c r="D21" s="126"/>
      <c r="E21" s="126"/>
      <c r="F21" s="111"/>
      <c r="G21" s="40">
        <v>2030</v>
      </c>
      <c r="H21" s="41">
        <f t="shared" si="6"/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132"/>
    </row>
    <row r="22" spans="1:14" ht="30.75" customHeight="1" x14ac:dyDescent="0.25">
      <c r="A22" s="108">
        <v>2</v>
      </c>
      <c r="B22" s="90" t="s">
        <v>69</v>
      </c>
      <c r="C22" s="90" t="s">
        <v>31</v>
      </c>
      <c r="D22" s="85" t="s">
        <v>30</v>
      </c>
      <c r="E22" s="85" t="s">
        <v>23</v>
      </c>
      <c r="F22" s="88">
        <v>9182.7999999999993</v>
      </c>
      <c r="G22" s="13" t="s">
        <v>16</v>
      </c>
      <c r="H22" s="14">
        <f>J22+K22+L22+M22</f>
        <v>9182.8000000000029</v>
      </c>
      <c r="I22" s="14">
        <f>I23</f>
        <v>6237.5</v>
      </c>
      <c r="J22" s="14">
        <f>J23+J24+J25+J26+J27+J28</f>
        <v>0</v>
      </c>
      <c r="K22" s="14">
        <f t="shared" ref="K22:M22" si="7">K23+K24+K25+K26+K27+K28</f>
        <v>8495.6000000000022</v>
      </c>
      <c r="L22" s="14">
        <f t="shared" si="7"/>
        <v>687.2</v>
      </c>
      <c r="M22" s="14">
        <f t="shared" si="7"/>
        <v>0</v>
      </c>
      <c r="N22" s="81">
        <v>2025</v>
      </c>
    </row>
    <row r="23" spans="1:14" ht="30.75" customHeight="1" x14ac:dyDescent="0.25">
      <c r="A23" s="108"/>
      <c r="B23" s="91"/>
      <c r="C23" s="91"/>
      <c r="D23" s="85"/>
      <c r="E23" s="85"/>
      <c r="F23" s="88"/>
      <c r="G23" s="6">
        <v>2025</v>
      </c>
      <c r="H23" s="7">
        <f t="shared" ref="H23:H28" si="8">J23+K23+L23+M23</f>
        <v>9182.8000000000029</v>
      </c>
      <c r="I23" s="7">
        <v>6237.5</v>
      </c>
      <c r="J23" s="7">
        <v>0</v>
      </c>
      <c r="K23" s="7">
        <f>14922.2-536.9-5889.7</f>
        <v>8495.6000000000022</v>
      </c>
      <c r="L23" s="7">
        <f>952.4+194.1-34.3-49-376</f>
        <v>687.2</v>
      </c>
      <c r="M23" s="7">
        <v>0</v>
      </c>
      <c r="N23" s="82"/>
    </row>
    <row r="24" spans="1:14" ht="30.75" customHeight="1" x14ac:dyDescent="0.25">
      <c r="A24" s="108"/>
      <c r="B24" s="91"/>
      <c r="C24" s="91"/>
      <c r="D24" s="85"/>
      <c r="E24" s="85"/>
      <c r="F24" s="88"/>
      <c r="G24" s="6">
        <v>2026</v>
      </c>
      <c r="H24" s="7">
        <f t="shared" si="8"/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82"/>
    </row>
    <row r="25" spans="1:14" ht="30.75" customHeight="1" x14ac:dyDescent="0.25">
      <c r="A25" s="108"/>
      <c r="B25" s="91"/>
      <c r="C25" s="91"/>
      <c r="D25" s="85"/>
      <c r="E25" s="85"/>
      <c r="F25" s="88"/>
      <c r="G25" s="6">
        <v>2027</v>
      </c>
      <c r="H25" s="7">
        <f t="shared" si="8"/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82"/>
    </row>
    <row r="26" spans="1:14" ht="30.75" customHeight="1" x14ac:dyDescent="0.25">
      <c r="A26" s="108"/>
      <c r="B26" s="91"/>
      <c r="C26" s="91"/>
      <c r="D26" s="85"/>
      <c r="E26" s="85"/>
      <c r="F26" s="88"/>
      <c r="G26" s="6">
        <v>2028</v>
      </c>
      <c r="H26" s="7">
        <f t="shared" si="8"/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82"/>
    </row>
    <row r="27" spans="1:14" ht="30.75" customHeight="1" x14ac:dyDescent="0.25">
      <c r="A27" s="108"/>
      <c r="B27" s="91"/>
      <c r="C27" s="91"/>
      <c r="D27" s="85"/>
      <c r="E27" s="85"/>
      <c r="F27" s="88"/>
      <c r="G27" s="6">
        <v>2029</v>
      </c>
      <c r="H27" s="7">
        <f t="shared" si="8"/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82"/>
    </row>
    <row r="28" spans="1:14" ht="30.75" customHeight="1" x14ac:dyDescent="0.25">
      <c r="A28" s="108"/>
      <c r="B28" s="91"/>
      <c r="C28" s="92"/>
      <c r="D28" s="86"/>
      <c r="E28" s="86"/>
      <c r="F28" s="89"/>
      <c r="G28" s="6">
        <v>2030</v>
      </c>
      <c r="H28" s="7">
        <f t="shared" si="8"/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83"/>
    </row>
    <row r="29" spans="1:14" ht="30.75" hidden="1" customHeight="1" x14ac:dyDescent="0.25">
      <c r="A29" s="135">
        <v>3</v>
      </c>
      <c r="B29" s="136" t="s">
        <v>19</v>
      </c>
      <c r="C29" s="90" t="s">
        <v>17</v>
      </c>
      <c r="D29" s="84" t="s">
        <v>22</v>
      </c>
      <c r="E29" s="84" t="s">
        <v>23</v>
      </c>
      <c r="F29" s="87">
        <v>636.6</v>
      </c>
      <c r="G29" s="8" t="s">
        <v>16</v>
      </c>
      <c r="H29" s="7">
        <f>H30+H31+H32+H33+H34+H35</f>
        <v>0</v>
      </c>
      <c r="I29" s="7">
        <f t="shared" ref="I29" si="9">I30+I31+I32+I33+I34+I35</f>
        <v>0</v>
      </c>
      <c r="J29" s="7">
        <f t="shared" ref="J29" si="10">J30+J31+J32+J33+J34+J35</f>
        <v>0</v>
      </c>
      <c r="K29" s="7">
        <f t="shared" ref="K29" si="11">K30+K31+K32+K33+K34+K35</f>
        <v>0</v>
      </c>
      <c r="L29" s="7">
        <f t="shared" ref="L29" si="12">L30+L31+L32+L33+L34+L35</f>
        <v>0</v>
      </c>
      <c r="M29" s="7">
        <f t="shared" ref="M29" si="13">M30+M31+M32+M33+M34+M35</f>
        <v>0</v>
      </c>
      <c r="N29" s="81">
        <v>2025</v>
      </c>
    </row>
    <row r="30" spans="1:14" ht="30.75" hidden="1" customHeight="1" x14ac:dyDescent="0.25">
      <c r="A30" s="135"/>
      <c r="B30" s="136"/>
      <c r="C30" s="91"/>
      <c r="D30" s="85"/>
      <c r="E30" s="85"/>
      <c r="F30" s="88"/>
      <c r="G30" s="6">
        <v>2025</v>
      </c>
      <c r="H30" s="7">
        <f>J30+K30+L30+M30</f>
        <v>0</v>
      </c>
      <c r="I30" s="7">
        <f>H30</f>
        <v>0</v>
      </c>
      <c r="J30" s="7">
        <v>0</v>
      </c>
      <c r="K30" s="7">
        <v>0</v>
      </c>
      <c r="L30" s="7">
        <f>148-148</f>
        <v>0</v>
      </c>
      <c r="M30" s="7">
        <v>0</v>
      </c>
      <c r="N30" s="82"/>
    </row>
    <row r="31" spans="1:14" ht="30.75" hidden="1" customHeight="1" x14ac:dyDescent="0.25">
      <c r="A31" s="135"/>
      <c r="B31" s="136"/>
      <c r="C31" s="91"/>
      <c r="D31" s="85"/>
      <c r="E31" s="85"/>
      <c r="F31" s="88"/>
      <c r="G31" s="6">
        <v>2026</v>
      </c>
      <c r="H31" s="7">
        <f t="shared" ref="H31:H35" si="14">J31+K31+L31+M31</f>
        <v>0</v>
      </c>
      <c r="I31" s="7">
        <f t="shared" ref="I31:I35" si="15">H31</f>
        <v>0</v>
      </c>
      <c r="J31" s="7">
        <v>0</v>
      </c>
      <c r="K31" s="7">
        <v>0</v>
      </c>
      <c r="L31" s="7">
        <v>0</v>
      </c>
      <c r="M31" s="7">
        <v>0</v>
      </c>
      <c r="N31" s="82"/>
    </row>
    <row r="32" spans="1:14" ht="30.75" hidden="1" customHeight="1" x14ac:dyDescent="0.25">
      <c r="A32" s="135"/>
      <c r="B32" s="136"/>
      <c r="C32" s="91"/>
      <c r="D32" s="85"/>
      <c r="E32" s="85"/>
      <c r="F32" s="88"/>
      <c r="G32" s="6">
        <v>2027</v>
      </c>
      <c r="H32" s="7">
        <f t="shared" si="14"/>
        <v>0</v>
      </c>
      <c r="I32" s="7">
        <f t="shared" si="15"/>
        <v>0</v>
      </c>
      <c r="J32" s="7">
        <v>0</v>
      </c>
      <c r="K32" s="7">
        <v>0</v>
      </c>
      <c r="L32" s="7">
        <v>0</v>
      </c>
      <c r="M32" s="7">
        <v>0</v>
      </c>
      <c r="N32" s="82"/>
    </row>
    <row r="33" spans="1:14" ht="30.75" hidden="1" customHeight="1" x14ac:dyDescent="0.25">
      <c r="A33" s="135"/>
      <c r="B33" s="136"/>
      <c r="C33" s="91"/>
      <c r="D33" s="85"/>
      <c r="E33" s="85"/>
      <c r="F33" s="88"/>
      <c r="G33" s="6">
        <v>2028</v>
      </c>
      <c r="H33" s="7">
        <f t="shared" si="14"/>
        <v>0</v>
      </c>
      <c r="I33" s="7">
        <f t="shared" si="15"/>
        <v>0</v>
      </c>
      <c r="J33" s="7">
        <v>0</v>
      </c>
      <c r="K33" s="7">
        <v>0</v>
      </c>
      <c r="L33" s="7">
        <v>0</v>
      </c>
      <c r="M33" s="7">
        <v>0</v>
      </c>
      <c r="N33" s="82"/>
    </row>
    <row r="34" spans="1:14" ht="30.75" hidden="1" customHeight="1" x14ac:dyDescent="0.25">
      <c r="A34" s="135"/>
      <c r="B34" s="136"/>
      <c r="C34" s="91"/>
      <c r="D34" s="85"/>
      <c r="E34" s="85"/>
      <c r="F34" s="88"/>
      <c r="G34" s="6">
        <v>2029</v>
      </c>
      <c r="H34" s="7">
        <f t="shared" si="14"/>
        <v>0</v>
      </c>
      <c r="I34" s="7">
        <f t="shared" si="15"/>
        <v>0</v>
      </c>
      <c r="J34" s="7">
        <v>0</v>
      </c>
      <c r="K34" s="7">
        <v>0</v>
      </c>
      <c r="L34" s="7">
        <v>0</v>
      </c>
      <c r="M34" s="7">
        <v>0</v>
      </c>
      <c r="N34" s="82"/>
    </row>
    <row r="35" spans="1:14" ht="30.75" hidden="1" customHeight="1" x14ac:dyDescent="0.25">
      <c r="A35" s="135"/>
      <c r="B35" s="136"/>
      <c r="C35" s="92"/>
      <c r="D35" s="86"/>
      <c r="E35" s="86"/>
      <c r="F35" s="89"/>
      <c r="G35" s="6">
        <v>2030</v>
      </c>
      <c r="H35" s="7">
        <f t="shared" si="14"/>
        <v>0</v>
      </c>
      <c r="I35" s="7">
        <f t="shared" si="15"/>
        <v>0</v>
      </c>
      <c r="J35" s="7">
        <v>0</v>
      </c>
      <c r="K35" s="7">
        <v>0</v>
      </c>
      <c r="L35" s="7">
        <v>0</v>
      </c>
      <c r="M35" s="7">
        <v>0</v>
      </c>
      <c r="N35" s="83"/>
    </row>
    <row r="36" spans="1:14" ht="30.75" customHeight="1" x14ac:dyDescent="0.25">
      <c r="A36" s="43">
        <v>3</v>
      </c>
      <c r="B36" s="90" t="s">
        <v>20</v>
      </c>
      <c r="C36" s="104" t="s">
        <v>17</v>
      </c>
      <c r="D36" s="84" t="s">
        <v>28</v>
      </c>
      <c r="E36" s="84" t="s">
        <v>23</v>
      </c>
      <c r="F36" s="87">
        <v>8067.3</v>
      </c>
      <c r="G36" s="8" t="s">
        <v>16</v>
      </c>
      <c r="H36" s="7">
        <f>H37+H38+H39+H40+H41+H42</f>
        <v>8067.3</v>
      </c>
      <c r="I36" s="7">
        <f t="shared" ref="I36" si="16">I37+I38+I39+I40+I41+I42</f>
        <v>2360.8000000000002</v>
      </c>
      <c r="J36" s="7">
        <f t="shared" ref="J36" si="17">J37+J38+J39+J40+J41+J42</f>
        <v>0</v>
      </c>
      <c r="K36" s="7">
        <f t="shared" ref="K36" si="18">K37+K38+K39+K40+K41+K42</f>
        <v>0</v>
      </c>
      <c r="L36" s="7">
        <f t="shared" ref="L36" si="19">L37+L38+L39+L40+L41+L42</f>
        <v>8067.3</v>
      </c>
      <c r="M36" s="7">
        <f t="shared" ref="M36" si="20">M37+M38+M39+M40+M41+M42</f>
        <v>0</v>
      </c>
      <c r="N36" s="84">
        <v>2025</v>
      </c>
    </row>
    <row r="37" spans="1:14" ht="30.75" customHeight="1" x14ac:dyDescent="0.25">
      <c r="A37" s="44"/>
      <c r="B37" s="91"/>
      <c r="C37" s="105"/>
      <c r="D37" s="85"/>
      <c r="E37" s="85"/>
      <c r="F37" s="88"/>
      <c r="G37" s="6">
        <v>2025</v>
      </c>
      <c r="H37" s="7">
        <f>J37+K37+L37+M37</f>
        <v>8067.3</v>
      </c>
      <c r="I37" s="7">
        <v>2360.8000000000002</v>
      </c>
      <c r="J37" s="7">
        <v>0</v>
      </c>
      <c r="K37" s="7">
        <v>0</v>
      </c>
      <c r="L37" s="7">
        <f>8067.5-0.2</f>
        <v>8067.3</v>
      </c>
      <c r="M37" s="7">
        <v>0</v>
      </c>
      <c r="N37" s="85"/>
    </row>
    <row r="38" spans="1:14" ht="30.75" customHeight="1" x14ac:dyDescent="0.25">
      <c r="A38" s="44"/>
      <c r="B38" s="91"/>
      <c r="C38" s="105"/>
      <c r="D38" s="85"/>
      <c r="E38" s="85"/>
      <c r="F38" s="88"/>
      <c r="G38" s="6">
        <v>2026</v>
      </c>
      <c r="H38" s="7">
        <f t="shared" ref="H38:H42" si="21">J38+K38+L38+M38</f>
        <v>0</v>
      </c>
      <c r="I38" s="7">
        <f t="shared" ref="I38:I42" si="22">H38</f>
        <v>0</v>
      </c>
      <c r="J38" s="7">
        <v>0</v>
      </c>
      <c r="K38" s="7">
        <v>0</v>
      </c>
      <c r="L38" s="7">
        <v>0</v>
      </c>
      <c r="M38" s="7">
        <v>0</v>
      </c>
      <c r="N38" s="85"/>
    </row>
    <row r="39" spans="1:14" ht="30.75" customHeight="1" x14ac:dyDescent="0.25">
      <c r="A39" s="44"/>
      <c r="B39" s="91"/>
      <c r="C39" s="105"/>
      <c r="D39" s="85"/>
      <c r="E39" s="85"/>
      <c r="F39" s="88"/>
      <c r="G39" s="6">
        <v>2027</v>
      </c>
      <c r="H39" s="7">
        <f t="shared" si="21"/>
        <v>0</v>
      </c>
      <c r="I39" s="7">
        <f t="shared" si="22"/>
        <v>0</v>
      </c>
      <c r="J39" s="7">
        <v>0</v>
      </c>
      <c r="K39" s="7">
        <v>0</v>
      </c>
      <c r="L39" s="7">
        <v>0</v>
      </c>
      <c r="M39" s="7">
        <v>0</v>
      </c>
      <c r="N39" s="85"/>
    </row>
    <row r="40" spans="1:14" ht="30.75" customHeight="1" x14ac:dyDescent="0.25">
      <c r="A40" s="44"/>
      <c r="B40" s="91"/>
      <c r="C40" s="105"/>
      <c r="D40" s="85"/>
      <c r="E40" s="85"/>
      <c r="F40" s="88"/>
      <c r="G40" s="6">
        <v>2028</v>
      </c>
      <c r="H40" s="7">
        <f t="shared" si="21"/>
        <v>0</v>
      </c>
      <c r="I40" s="7">
        <f t="shared" si="22"/>
        <v>0</v>
      </c>
      <c r="J40" s="7">
        <v>0</v>
      </c>
      <c r="K40" s="7">
        <v>0</v>
      </c>
      <c r="L40" s="7">
        <v>0</v>
      </c>
      <c r="M40" s="7">
        <v>0</v>
      </c>
      <c r="N40" s="85"/>
    </row>
    <row r="41" spans="1:14" ht="30.75" customHeight="1" x14ac:dyDescent="0.25">
      <c r="A41" s="44"/>
      <c r="B41" s="91"/>
      <c r="C41" s="105"/>
      <c r="D41" s="85"/>
      <c r="E41" s="85"/>
      <c r="F41" s="88"/>
      <c r="G41" s="6">
        <v>2029</v>
      </c>
      <c r="H41" s="7">
        <f t="shared" si="21"/>
        <v>0</v>
      </c>
      <c r="I41" s="7">
        <f t="shared" si="22"/>
        <v>0</v>
      </c>
      <c r="J41" s="7">
        <v>0</v>
      </c>
      <c r="K41" s="7">
        <v>0</v>
      </c>
      <c r="L41" s="7">
        <v>0</v>
      </c>
      <c r="M41" s="7">
        <v>0</v>
      </c>
      <c r="N41" s="85"/>
    </row>
    <row r="42" spans="1:14" ht="30.75" customHeight="1" x14ac:dyDescent="0.25">
      <c r="A42" s="107"/>
      <c r="B42" s="92"/>
      <c r="C42" s="106"/>
      <c r="D42" s="86"/>
      <c r="E42" s="86"/>
      <c r="F42" s="89"/>
      <c r="G42" s="6">
        <v>2030</v>
      </c>
      <c r="H42" s="7">
        <f t="shared" si="21"/>
        <v>0</v>
      </c>
      <c r="I42" s="7">
        <f t="shared" si="22"/>
        <v>0</v>
      </c>
      <c r="J42" s="7">
        <v>0</v>
      </c>
      <c r="K42" s="7">
        <v>0</v>
      </c>
      <c r="L42" s="7">
        <v>0</v>
      </c>
      <c r="M42" s="7">
        <v>0</v>
      </c>
      <c r="N42" s="86"/>
    </row>
    <row r="43" spans="1:14" ht="30.75" customHeight="1" x14ac:dyDescent="0.25">
      <c r="A43" s="43">
        <v>4</v>
      </c>
      <c r="B43" s="93" t="s">
        <v>60</v>
      </c>
      <c r="C43" s="72" t="s">
        <v>35</v>
      </c>
      <c r="D43" s="84" t="s">
        <v>24</v>
      </c>
      <c r="E43" s="84" t="s">
        <v>23</v>
      </c>
      <c r="F43" s="60">
        <v>1528873.2</v>
      </c>
      <c r="G43" s="8" t="s">
        <v>16</v>
      </c>
      <c r="H43" s="7">
        <f>H44+H45+H46+H47+H48+H49</f>
        <v>1528873.2000000002</v>
      </c>
      <c r="I43" s="7">
        <f t="shared" ref="I43:M43" si="23">I44+I45+I46+I47+I48+I49</f>
        <v>99224</v>
      </c>
      <c r="J43" s="7">
        <f t="shared" si="23"/>
        <v>1458592.2</v>
      </c>
      <c r="K43" s="7">
        <f>K44+K45+K46+K47+K48+K49</f>
        <v>45581.1</v>
      </c>
      <c r="L43" s="7">
        <f t="shared" si="23"/>
        <v>24699.9</v>
      </c>
      <c r="M43" s="7">
        <f t="shared" si="23"/>
        <v>0</v>
      </c>
      <c r="N43" s="84">
        <v>2027</v>
      </c>
    </row>
    <row r="44" spans="1:14" ht="30.75" customHeight="1" x14ac:dyDescent="0.25">
      <c r="A44" s="44"/>
      <c r="B44" s="94"/>
      <c r="C44" s="73"/>
      <c r="D44" s="85"/>
      <c r="E44" s="85"/>
      <c r="F44" s="61"/>
      <c r="G44" s="6">
        <v>2025</v>
      </c>
      <c r="H44" s="7">
        <f>J44+K44+L44+M44</f>
        <v>0</v>
      </c>
      <c r="I44" s="7">
        <f>H44</f>
        <v>0</v>
      </c>
      <c r="J44" s="7">
        <v>0</v>
      </c>
      <c r="K44" s="7">
        <v>0</v>
      </c>
      <c r="L44" s="7">
        <v>0</v>
      </c>
      <c r="M44" s="7">
        <v>0</v>
      </c>
      <c r="N44" s="85"/>
    </row>
    <row r="45" spans="1:14" ht="30.75" customHeight="1" x14ac:dyDescent="0.25">
      <c r="A45" s="44"/>
      <c r="B45" s="94"/>
      <c r="C45" s="73"/>
      <c r="D45" s="85"/>
      <c r="E45" s="85"/>
      <c r="F45" s="61"/>
      <c r="G45" s="6">
        <v>2026</v>
      </c>
      <c r="H45" s="7">
        <f>J45+K45+L45+M45</f>
        <v>733730.3</v>
      </c>
      <c r="I45" s="7">
        <v>99224</v>
      </c>
      <c r="J45" s="2">
        <v>695255</v>
      </c>
      <c r="K45" s="2">
        <v>21726.799999999999</v>
      </c>
      <c r="L45" s="19">
        <v>16748.5</v>
      </c>
      <c r="M45" s="7">
        <v>0</v>
      </c>
      <c r="N45" s="85"/>
    </row>
    <row r="46" spans="1:14" ht="30.75" customHeight="1" x14ac:dyDescent="0.25">
      <c r="A46" s="44"/>
      <c r="B46" s="94"/>
      <c r="C46" s="73"/>
      <c r="D46" s="85"/>
      <c r="E46" s="85"/>
      <c r="F46" s="61"/>
      <c r="G46" s="6">
        <v>2027</v>
      </c>
      <c r="H46" s="7">
        <f>J46+K46+L46+M46</f>
        <v>795142.9</v>
      </c>
      <c r="I46" s="7">
        <v>0</v>
      </c>
      <c r="J46" s="1">
        <v>763337.2</v>
      </c>
      <c r="K46" s="1">
        <v>23854.3</v>
      </c>
      <c r="L46" s="1">
        <v>7951.4</v>
      </c>
      <c r="M46" s="7">
        <v>0</v>
      </c>
      <c r="N46" s="85"/>
    </row>
    <row r="47" spans="1:14" ht="30.75" customHeight="1" x14ac:dyDescent="0.25">
      <c r="A47" s="44"/>
      <c r="B47" s="94"/>
      <c r="C47" s="73"/>
      <c r="D47" s="85"/>
      <c r="E47" s="85"/>
      <c r="F47" s="61"/>
      <c r="G47" s="6">
        <v>2028</v>
      </c>
      <c r="H47" s="7">
        <f t="shared" ref="H47:H49" si="24">J47+K47+L47+M47</f>
        <v>0</v>
      </c>
      <c r="I47" s="7">
        <f t="shared" ref="I47:I49" si="25">H47</f>
        <v>0</v>
      </c>
      <c r="J47" s="7">
        <v>0</v>
      </c>
      <c r="K47" s="7">
        <v>0</v>
      </c>
      <c r="L47" s="7">
        <v>0</v>
      </c>
      <c r="M47" s="7">
        <v>0</v>
      </c>
      <c r="N47" s="85"/>
    </row>
    <row r="48" spans="1:14" ht="30.75" customHeight="1" x14ac:dyDescent="0.25">
      <c r="A48" s="44"/>
      <c r="B48" s="94"/>
      <c r="C48" s="73"/>
      <c r="D48" s="85"/>
      <c r="E48" s="85"/>
      <c r="F48" s="61"/>
      <c r="G48" s="6">
        <v>2029</v>
      </c>
      <c r="H48" s="7">
        <f t="shared" si="24"/>
        <v>0</v>
      </c>
      <c r="I48" s="7">
        <f t="shared" si="25"/>
        <v>0</v>
      </c>
      <c r="J48" s="7">
        <v>0</v>
      </c>
      <c r="K48" s="7">
        <v>0</v>
      </c>
      <c r="L48" s="7">
        <v>0</v>
      </c>
      <c r="M48" s="7">
        <v>0</v>
      </c>
      <c r="N48" s="85"/>
    </row>
    <row r="49" spans="1:14" ht="30.75" customHeight="1" x14ac:dyDescent="0.25">
      <c r="A49" s="107"/>
      <c r="B49" s="95"/>
      <c r="C49" s="74"/>
      <c r="D49" s="86"/>
      <c r="E49" s="86"/>
      <c r="F49" s="62"/>
      <c r="G49" s="6">
        <v>2030</v>
      </c>
      <c r="H49" s="7">
        <f t="shared" si="24"/>
        <v>0</v>
      </c>
      <c r="I49" s="7">
        <f t="shared" si="25"/>
        <v>0</v>
      </c>
      <c r="J49" s="7">
        <v>0</v>
      </c>
      <c r="K49" s="7">
        <v>0</v>
      </c>
      <c r="L49" s="7">
        <v>0</v>
      </c>
      <c r="M49" s="7">
        <v>0</v>
      </c>
      <c r="N49" s="86"/>
    </row>
    <row r="50" spans="1:14" ht="30.75" customHeight="1" x14ac:dyDescent="0.25">
      <c r="A50" s="43">
        <v>5</v>
      </c>
      <c r="B50" s="90" t="s">
        <v>25</v>
      </c>
      <c r="C50" s="104" t="s">
        <v>26</v>
      </c>
      <c r="D50" s="84" t="s">
        <v>27</v>
      </c>
      <c r="E50" s="84" t="s">
        <v>23</v>
      </c>
      <c r="F50" s="87">
        <v>150</v>
      </c>
      <c r="G50" s="8" t="s">
        <v>16</v>
      </c>
      <c r="H50" s="7">
        <f>H51+H52+H53+H54+H55+H56</f>
        <v>150</v>
      </c>
      <c r="I50" s="7">
        <f t="shared" ref="I50:M50" si="26">I51+I52+I53+I54+I55+I56</f>
        <v>0</v>
      </c>
      <c r="J50" s="7">
        <f t="shared" si="26"/>
        <v>0</v>
      </c>
      <c r="K50" s="7">
        <f t="shared" si="26"/>
        <v>0</v>
      </c>
      <c r="L50" s="7">
        <f t="shared" si="26"/>
        <v>150</v>
      </c>
      <c r="M50" s="7">
        <f t="shared" si="26"/>
        <v>0</v>
      </c>
      <c r="N50" s="84">
        <v>2025</v>
      </c>
    </row>
    <row r="51" spans="1:14" ht="30.75" customHeight="1" x14ac:dyDescent="0.25">
      <c r="A51" s="44"/>
      <c r="B51" s="91"/>
      <c r="C51" s="105"/>
      <c r="D51" s="85"/>
      <c r="E51" s="85"/>
      <c r="F51" s="88"/>
      <c r="G51" s="6">
        <v>2025</v>
      </c>
      <c r="H51" s="7">
        <f>J51+K51+L51+M51</f>
        <v>150</v>
      </c>
      <c r="I51" s="7">
        <v>0</v>
      </c>
      <c r="J51" s="7">
        <v>0</v>
      </c>
      <c r="K51" s="7">
        <v>0</v>
      </c>
      <c r="L51" s="7">
        <f>200-50</f>
        <v>150</v>
      </c>
      <c r="M51" s="7">
        <v>0</v>
      </c>
      <c r="N51" s="85"/>
    </row>
    <row r="52" spans="1:14" ht="30.75" customHeight="1" x14ac:dyDescent="0.25">
      <c r="A52" s="44"/>
      <c r="B52" s="91"/>
      <c r="C52" s="105"/>
      <c r="D52" s="85"/>
      <c r="E52" s="85"/>
      <c r="F52" s="88"/>
      <c r="G52" s="6">
        <v>2026</v>
      </c>
      <c r="H52" s="7">
        <f t="shared" ref="H52:H56" si="27">J52+K52+L52+M52</f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85"/>
    </row>
    <row r="53" spans="1:14" ht="30.75" customHeight="1" x14ac:dyDescent="0.25">
      <c r="A53" s="44"/>
      <c r="B53" s="91"/>
      <c r="C53" s="105"/>
      <c r="D53" s="85"/>
      <c r="E53" s="85"/>
      <c r="F53" s="88"/>
      <c r="G53" s="6">
        <v>2027</v>
      </c>
      <c r="H53" s="7">
        <f t="shared" si="27"/>
        <v>0</v>
      </c>
      <c r="I53" s="7">
        <f t="shared" ref="I53:I56" si="28">H53</f>
        <v>0</v>
      </c>
      <c r="J53" s="7">
        <v>0</v>
      </c>
      <c r="K53" s="7">
        <v>0</v>
      </c>
      <c r="L53" s="7">
        <v>0</v>
      </c>
      <c r="M53" s="7">
        <v>0</v>
      </c>
      <c r="N53" s="85"/>
    </row>
    <row r="54" spans="1:14" ht="30.75" customHeight="1" x14ac:dyDescent="0.25">
      <c r="A54" s="44"/>
      <c r="B54" s="91"/>
      <c r="C54" s="105"/>
      <c r="D54" s="85"/>
      <c r="E54" s="85"/>
      <c r="F54" s="88"/>
      <c r="G54" s="6">
        <v>2028</v>
      </c>
      <c r="H54" s="7">
        <f t="shared" si="27"/>
        <v>0</v>
      </c>
      <c r="I54" s="7">
        <f t="shared" si="28"/>
        <v>0</v>
      </c>
      <c r="J54" s="7">
        <v>0</v>
      </c>
      <c r="K54" s="7">
        <v>0</v>
      </c>
      <c r="L54" s="7">
        <v>0</v>
      </c>
      <c r="M54" s="7">
        <v>0</v>
      </c>
      <c r="N54" s="85"/>
    </row>
    <row r="55" spans="1:14" ht="30.75" customHeight="1" x14ac:dyDescent="0.25">
      <c r="A55" s="44"/>
      <c r="B55" s="91"/>
      <c r="C55" s="105"/>
      <c r="D55" s="85"/>
      <c r="E55" s="85"/>
      <c r="F55" s="88"/>
      <c r="G55" s="6">
        <v>2029</v>
      </c>
      <c r="H55" s="7">
        <f t="shared" si="27"/>
        <v>0</v>
      </c>
      <c r="I55" s="7">
        <f t="shared" si="28"/>
        <v>0</v>
      </c>
      <c r="J55" s="7">
        <v>0</v>
      </c>
      <c r="K55" s="7">
        <v>0</v>
      </c>
      <c r="L55" s="7">
        <v>0</v>
      </c>
      <c r="M55" s="7">
        <v>0</v>
      </c>
      <c r="N55" s="85"/>
    </row>
    <row r="56" spans="1:14" ht="30.75" customHeight="1" x14ac:dyDescent="0.25">
      <c r="A56" s="107"/>
      <c r="B56" s="92"/>
      <c r="C56" s="106"/>
      <c r="D56" s="86"/>
      <c r="E56" s="86"/>
      <c r="F56" s="89"/>
      <c r="G56" s="6">
        <v>2030</v>
      </c>
      <c r="H56" s="7">
        <f t="shared" si="27"/>
        <v>0</v>
      </c>
      <c r="I56" s="7">
        <f t="shared" si="28"/>
        <v>0</v>
      </c>
      <c r="J56" s="7">
        <v>0</v>
      </c>
      <c r="K56" s="7">
        <v>0</v>
      </c>
      <c r="L56" s="7">
        <v>0</v>
      </c>
      <c r="M56" s="7">
        <v>0</v>
      </c>
      <c r="N56" s="86"/>
    </row>
    <row r="57" spans="1:14" ht="30.75" customHeight="1" x14ac:dyDescent="0.25">
      <c r="A57" s="68">
        <v>6</v>
      </c>
      <c r="B57" s="90" t="s">
        <v>33</v>
      </c>
      <c r="C57" s="104" t="s">
        <v>17</v>
      </c>
      <c r="D57" s="81" t="s">
        <v>32</v>
      </c>
      <c r="E57" s="81" t="s">
        <v>23</v>
      </c>
      <c r="F57" s="134">
        <v>11781.4</v>
      </c>
      <c r="G57" s="8" t="s">
        <v>16</v>
      </c>
      <c r="H57" s="7">
        <f>H58+H59+H60+H61+H62+H63</f>
        <v>11781.4</v>
      </c>
      <c r="I57" s="7">
        <f t="shared" ref="I57:M57" si="29">I58+I59+I60+I61+I62+I63</f>
        <v>11781.4</v>
      </c>
      <c r="J57" s="7">
        <f t="shared" si="29"/>
        <v>0</v>
      </c>
      <c r="K57" s="7">
        <f t="shared" si="29"/>
        <v>10000</v>
      </c>
      <c r="L57" s="7">
        <f t="shared" si="29"/>
        <v>1781.4</v>
      </c>
      <c r="M57" s="7">
        <f t="shared" si="29"/>
        <v>0</v>
      </c>
      <c r="N57" s="84">
        <v>2025</v>
      </c>
    </row>
    <row r="58" spans="1:14" ht="30.75" customHeight="1" x14ac:dyDescent="0.25">
      <c r="A58" s="69"/>
      <c r="B58" s="91"/>
      <c r="C58" s="105"/>
      <c r="D58" s="82"/>
      <c r="E58" s="82"/>
      <c r="F58" s="82"/>
      <c r="G58" s="6">
        <v>2025</v>
      </c>
      <c r="H58" s="7">
        <f>K58+L58</f>
        <v>11781.4</v>
      </c>
      <c r="I58" s="7">
        <f>K58+L58</f>
        <v>11781.4</v>
      </c>
      <c r="J58" s="7">
        <v>0</v>
      </c>
      <c r="K58" s="7">
        <v>10000</v>
      </c>
      <c r="L58" s="1">
        <f>1772.9+8.4+0.1</f>
        <v>1781.4</v>
      </c>
      <c r="M58" s="7">
        <v>0</v>
      </c>
      <c r="N58" s="85"/>
    </row>
    <row r="59" spans="1:14" ht="30.75" customHeight="1" x14ac:dyDescent="0.25">
      <c r="A59" s="69"/>
      <c r="B59" s="91"/>
      <c r="C59" s="105"/>
      <c r="D59" s="82"/>
      <c r="E59" s="82"/>
      <c r="F59" s="82"/>
      <c r="G59" s="6">
        <v>2026</v>
      </c>
      <c r="H59" s="7">
        <f t="shared" ref="H59:H63" si="30">J59+K59+L59+M59</f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85"/>
    </row>
    <row r="60" spans="1:14" ht="30.75" customHeight="1" x14ac:dyDescent="0.25">
      <c r="A60" s="69"/>
      <c r="B60" s="91"/>
      <c r="C60" s="105"/>
      <c r="D60" s="82"/>
      <c r="E60" s="82"/>
      <c r="F60" s="82"/>
      <c r="G60" s="6">
        <v>2027</v>
      </c>
      <c r="H60" s="7">
        <f t="shared" si="30"/>
        <v>0</v>
      </c>
      <c r="I60" s="7">
        <f t="shared" ref="I60:I63" si="31">H60</f>
        <v>0</v>
      </c>
      <c r="J60" s="7">
        <v>0</v>
      </c>
      <c r="K60" s="7">
        <v>0</v>
      </c>
      <c r="L60" s="7">
        <v>0</v>
      </c>
      <c r="M60" s="7">
        <v>0</v>
      </c>
      <c r="N60" s="85"/>
    </row>
    <row r="61" spans="1:14" ht="30.75" customHeight="1" x14ac:dyDescent="0.25">
      <c r="A61" s="69"/>
      <c r="B61" s="91"/>
      <c r="C61" s="105"/>
      <c r="D61" s="82"/>
      <c r="E61" s="82"/>
      <c r="F61" s="82"/>
      <c r="G61" s="6">
        <v>2028</v>
      </c>
      <c r="H61" s="7">
        <f t="shared" si="30"/>
        <v>0</v>
      </c>
      <c r="I61" s="7">
        <f t="shared" si="31"/>
        <v>0</v>
      </c>
      <c r="J61" s="7">
        <v>0</v>
      </c>
      <c r="K61" s="7">
        <v>0</v>
      </c>
      <c r="L61" s="7">
        <v>0</v>
      </c>
      <c r="M61" s="7">
        <v>0</v>
      </c>
      <c r="N61" s="85"/>
    </row>
    <row r="62" spans="1:14" ht="30.75" customHeight="1" x14ac:dyDescent="0.25">
      <c r="A62" s="69"/>
      <c r="B62" s="91"/>
      <c r="C62" s="105"/>
      <c r="D62" s="82"/>
      <c r="E62" s="82"/>
      <c r="F62" s="82"/>
      <c r="G62" s="6">
        <v>2029</v>
      </c>
      <c r="H62" s="7">
        <f t="shared" si="30"/>
        <v>0</v>
      </c>
      <c r="I62" s="7">
        <f t="shared" si="31"/>
        <v>0</v>
      </c>
      <c r="J62" s="7">
        <v>0</v>
      </c>
      <c r="K62" s="7">
        <v>0</v>
      </c>
      <c r="L62" s="7">
        <v>0</v>
      </c>
      <c r="M62" s="7">
        <v>0</v>
      </c>
      <c r="N62" s="85"/>
    </row>
    <row r="63" spans="1:14" ht="30.75" customHeight="1" x14ac:dyDescent="0.25">
      <c r="A63" s="70"/>
      <c r="B63" s="92"/>
      <c r="C63" s="106"/>
      <c r="D63" s="83"/>
      <c r="E63" s="83"/>
      <c r="F63" s="83"/>
      <c r="G63" s="6">
        <v>2030</v>
      </c>
      <c r="H63" s="7">
        <f t="shared" si="30"/>
        <v>0</v>
      </c>
      <c r="I63" s="7">
        <f t="shared" si="31"/>
        <v>0</v>
      </c>
      <c r="J63" s="7">
        <v>0</v>
      </c>
      <c r="K63" s="7">
        <v>0</v>
      </c>
      <c r="L63" s="7">
        <v>0</v>
      </c>
      <c r="M63" s="7">
        <v>0</v>
      </c>
      <c r="N63" s="86"/>
    </row>
    <row r="64" spans="1:14" ht="30.75" customHeight="1" x14ac:dyDescent="0.25">
      <c r="A64" s="68">
        <v>7</v>
      </c>
      <c r="B64" s="90" t="s">
        <v>61</v>
      </c>
      <c r="C64" s="104" t="s">
        <v>35</v>
      </c>
      <c r="D64" s="81" t="s">
        <v>36</v>
      </c>
      <c r="E64" s="81" t="s">
        <v>23</v>
      </c>
      <c r="F64" s="101">
        <v>60092.7</v>
      </c>
      <c r="G64" s="8" t="s">
        <v>16</v>
      </c>
      <c r="H64" s="7">
        <f>H65+H66+H67+H68+H69+H70</f>
        <v>60092.7</v>
      </c>
      <c r="I64" s="7">
        <f t="shared" ref="I64:M64" si="32">I65+I66+I67+I68+I69+I70</f>
        <v>24461.4</v>
      </c>
      <c r="J64" s="7">
        <f t="shared" si="32"/>
        <v>0</v>
      </c>
      <c r="K64" s="7">
        <f t="shared" si="32"/>
        <v>54489.8</v>
      </c>
      <c r="L64" s="7">
        <f t="shared" si="32"/>
        <v>5602.9</v>
      </c>
      <c r="M64" s="7">
        <f t="shared" si="32"/>
        <v>0</v>
      </c>
      <c r="N64" s="84">
        <v>2026</v>
      </c>
    </row>
    <row r="65" spans="1:14" ht="30.75" customHeight="1" x14ac:dyDescent="0.25">
      <c r="A65" s="69"/>
      <c r="B65" s="91"/>
      <c r="C65" s="105"/>
      <c r="D65" s="82"/>
      <c r="E65" s="82"/>
      <c r="F65" s="102"/>
      <c r="G65" s="6">
        <v>2025</v>
      </c>
      <c r="H65" s="7">
        <f>K65+L65</f>
        <v>35631.299999999996</v>
      </c>
      <c r="I65" s="7">
        <v>0</v>
      </c>
      <c r="J65" s="7">
        <v>0</v>
      </c>
      <c r="K65" s="9">
        <f>41816.2-9927.3</f>
        <v>31888.899999999998</v>
      </c>
      <c r="L65" s="11">
        <f>4300.8-558.3-0.1</f>
        <v>3742.4</v>
      </c>
      <c r="M65" s="7">
        <v>0</v>
      </c>
      <c r="N65" s="85"/>
    </row>
    <row r="66" spans="1:14" ht="30.75" customHeight="1" x14ac:dyDescent="0.25">
      <c r="A66" s="69"/>
      <c r="B66" s="91"/>
      <c r="C66" s="105"/>
      <c r="D66" s="82"/>
      <c r="E66" s="82"/>
      <c r="F66" s="102"/>
      <c r="G66" s="6">
        <v>2026</v>
      </c>
      <c r="H66" s="7">
        <f t="shared" ref="H66:H70" si="33">J66+K66+L66+M66</f>
        <v>24461.4</v>
      </c>
      <c r="I66" s="7">
        <f>H66</f>
        <v>24461.4</v>
      </c>
      <c r="J66" s="7">
        <v>0</v>
      </c>
      <c r="K66" s="2">
        <v>22600.9</v>
      </c>
      <c r="L66" s="2">
        <f>1442.6+417.9</f>
        <v>1860.5</v>
      </c>
      <c r="M66" s="7">
        <v>0</v>
      </c>
      <c r="N66" s="85"/>
    </row>
    <row r="67" spans="1:14" ht="30.75" customHeight="1" x14ac:dyDescent="0.25">
      <c r="A67" s="69"/>
      <c r="B67" s="91"/>
      <c r="C67" s="105"/>
      <c r="D67" s="82"/>
      <c r="E67" s="82"/>
      <c r="F67" s="102"/>
      <c r="G67" s="6">
        <v>2027</v>
      </c>
      <c r="H67" s="7">
        <f t="shared" si="33"/>
        <v>0</v>
      </c>
      <c r="I67" s="7">
        <f t="shared" ref="I67:I70" si="34">H67</f>
        <v>0</v>
      </c>
      <c r="J67" s="7">
        <v>0</v>
      </c>
      <c r="K67" s="7">
        <v>0</v>
      </c>
      <c r="L67" s="7">
        <v>0</v>
      </c>
      <c r="M67" s="7">
        <v>0</v>
      </c>
      <c r="N67" s="85"/>
    </row>
    <row r="68" spans="1:14" ht="30.75" customHeight="1" x14ac:dyDescent="0.25">
      <c r="A68" s="69"/>
      <c r="B68" s="91"/>
      <c r="C68" s="105"/>
      <c r="D68" s="82"/>
      <c r="E68" s="82"/>
      <c r="F68" s="102"/>
      <c r="G68" s="6">
        <v>2028</v>
      </c>
      <c r="H68" s="7">
        <f t="shared" si="33"/>
        <v>0</v>
      </c>
      <c r="I68" s="7">
        <f t="shared" si="34"/>
        <v>0</v>
      </c>
      <c r="J68" s="7">
        <v>0</v>
      </c>
      <c r="K68" s="7">
        <v>0</v>
      </c>
      <c r="L68" s="7">
        <v>0</v>
      </c>
      <c r="M68" s="7">
        <v>0</v>
      </c>
      <c r="N68" s="85"/>
    </row>
    <row r="69" spans="1:14" ht="30.75" customHeight="1" x14ac:dyDescent="0.25">
      <c r="A69" s="69"/>
      <c r="B69" s="91"/>
      <c r="C69" s="105"/>
      <c r="D69" s="82"/>
      <c r="E69" s="82"/>
      <c r="F69" s="102"/>
      <c r="G69" s="6">
        <v>2029</v>
      </c>
      <c r="H69" s="7">
        <f t="shared" si="33"/>
        <v>0</v>
      </c>
      <c r="I69" s="7">
        <f t="shared" si="34"/>
        <v>0</v>
      </c>
      <c r="J69" s="7">
        <v>0</v>
      </c>
      <c r="K69" s="7">
        <v>0</v>
      </c>
      <c r="L69" s="7">
        <v>0</v>
      </c>
      <c r="M69" s="7">
        <v>0</v>
      </c>
      <c r="N69" s="85"/>
    </row>
    <row r="70" spans="1:14" ht="30.75" customHeight="1" x14ac:dyDescent="0.25">
      <c r="A70" s="70"/>
      <c r="B70" s="92"/>
      <c r="C70" s="106"/>
      <c r="D70" s="83"/>
      <c r="E70" s="83"/>
      <c r="F70" s="103"/>
      <c r="G70" s="6">
        <v>2030</v>
      </c>
      <c r="H70" s="7">
        <f t="shared" si="33"/>
        <v>0</v>
      </c>
      <c r="I70" s="7">
        <f t="shared" si="34"/>
        <v>0</v>
      </c>
      <c r="J70" s="7">
        <v>0</v>
      </c>
      <c r="K70" s="7">
        <v>0</v>
      </c>
      <c r="L70" s="7">
        <v>0</v>
      </c>
      <c r="M70" s="7">
        <v>0</v>
      </c>
      <c r="N70" s="86"/>
    </row>
    <row r="71" spans="1:14" ht="30.75" customHeight="1" x14ac:dyDescent="0.25">
      <c r="A71" s="68">
        <v>8</v>
      </c>
      <c r="B71" s="90" t="s">
        <v>62</v>
      </c>
      <c r="C71" s="104" t="s">
        <v>37</v>
      </c>
      <c r="D71" s="81" t="s">
        <v>38</v>
      </c>
      <c r="E71" s="81" t="s">
        <v>53</v>
      </c>
      <c r="F71" s="98">
        <v>47048.9</v>
      </c>
      <c r="G71" s="8" t="s">
        <v>16</v>
      </c>
      <c r="H71" s="7">
        <f>H72+H73+H74+H75+H76+H77</f>
        <v>47048.9</v>
      </c>
      <c r="I71" s="7">
        <f t="shared" ref="I71:M71" si="35">I72+I73+I74+I75+I76+I77</f>
        <v>0</v>
      </c>
      <c r="J71" s="7">
        <f t="shared" si="35"/>
        <v>0</v>
      </c>
      <c r="K71" s="7">
        <f t="shared" si="35"/>
        <v>42098.5</v>
      </c>
      <c r="L71" s="7">
        <f t="shared" si="35"/>
        <v>4950.3999999999996</v>
      </c>
      <c r="M71" s="7">
        <f t="shared" si="35"/>
        <v>0</v>
      </c>
      <c r="N71" s="84">
        <v>2026</v>
      </c>
    </row>
    <row r="72" spans="1:14" ht="30.75" customHeight="1" x14ac:dyDescent="0.25">
      <c r="A72" s="69"/>
      <c r="B72" s="91"/>
      <c r="C72" s="105"/>
      <c r="D72" s="82"/>
      <c r="E72" s="82"/>
      <c r="F72" s="99"/>
      <c r="G72" s="6">
        <v>2025</v>
      </c>
      <c r="H72" s="7">
        <f>K72+L72</f>
        <v>46364</v>
      </c>
      <c r="I72" s="7">
        <v>0</v>
      </c>
      <c r="J72" s="7">
        <v>0</v>
      </c>
      <c r="K72" s="37">
        <v>42098.5</v>
      </c>
      <c r="L72" s="37">
        <f>2835.7+1429.8</f>
        <v>4265.5</v>
      </c>
      <c r="M72" s="7">
        <v>0</v>
      </c>
      <c r="N72" s="85"/>
    </row>
    <row r="73" spans="1:14" ht="30.75" customHeight="1" x14ac:dyDescent="0.25">
      <c r="A73" s="69"/>
      <c r="B73" s="91"/>
      <c r="C73" s="105"/>
      <c r="D73" s="82"/>
      <c r="E73" s="82"/>
      <c r="F73" s="99"/>
      <c r="G73" s="6">
        <v>2026</v>
      </c>
      <c r="H73" s="7">
        <f t="shared" ref="H73:H77" si="36">J73+K73+L73+M73</f>
        <v>684.9</v>
      </c>
      <c r="I73" s="7">
        <v>0</v>
      </c>
      <c r="J73" s="7">
        <v>0</v>
      </c>
      <c r="K73" s="7">
        <v>0</v>
      </c>
      <c r="L73" s="1">
        <v>684.9</v>
      </c>
      <c r="M73" s="7">
        <v>0</v>
      </c>
      <c r="N73" s="85"/>
    </row>
    <row r="74" spans="1:14" ht="30.75" customHeight="1" x14ac:dyDescent="0.25">
      <c r="A74" s="69"/>
      <c r="B74" s="91"/>
      <c r="C74" s="105"/>
      <c r="D74" s="82"/>
      <c r="E74" s="82"/>
      <c r="F74" s="99"/>
      <c r="G74" s="6">
        <v>2027</v>
      </c>
      <c r="H74" s="7">
        <f t="shared" si="36"/>
        <v>0</v>
      </c>
      <c r="I74" s="7">
        <f t="shared" ref="I74:I77" si="37">H74</f>
        <v>0</v>
      </c>
      <c r="J74" s="7">
        <v>0</v>
      </c>
      <c r="K74" s="7">
        <v>0</v>
      </c>
      <c r="L74" s="7">
        <v>0</v>
      </c>
      <c r="M74" s="7">
        <v>0</v>
      </c>
      <c r="N74" s="85"/>
    </row>
    <row r="75" spans="1:14" ht="30.75" customHeight="1" x14ac:dyDescent="0.25">
      <c r="A75" s="69"/>
      <c r="B75" s="91"/>
      <c r="C75" s="105"/>
      <c r="D75" s="82"/>
      <c r="E75" s="82"/>
      <c r="F75" s="99"/>
      <c r="G75" s="6">
        <v>2028</v>
      </c>
      <c r="H75" s="7">
        <f t="shared" si="36"/>
        <v>0</v>
      </c>
      <c r="I75" s="7">
        <f t="shared" si="37"/>
        <v>0</v>
      </c>
      <c r="J75" s="7">
        <v>0</v>
      </c>
      <c r="K75" s="7">
        <v>0</v>
      </c>
      <c r="L75" s="7">
        <v>0</v>
      </c>
      <c r="M75" s="7">
        <v>0</v>
      </c>
      <c r="N75" s="85"/>
    </row>
    <row r="76" spans="1:14" ht="30.75" customHeight="1" x14ac:dyDescent="0.25">
      <c r="A76" s="69"/>
      <c r="B76" s="91"/>
      <c r="C76" s="105"/>
      <c r="D76" s="82"/>
      <c r="E76" s="82"/>
      <c r="F76" s="99"/>
      <c r="G76" s="6">
        <v>2029</v>
      </c>
      <c r="H76" s="7">
        <f t="shared" si="36"/>
        <v>0</v>
      </c>
      <c r="I76" s="7">
        <f t="shared" si="37"/>
        <v>0</v>
      </c>
      <c r="J76" s="7">
        <v>0</v>
      </c>
      <c r="K76" s="7">
        <v>0</v>
      </c>
      <c r="L76" s="7">
        <v>0</v>
      </c>
      <c r="M76" s="7">
        <v>0</v>
      </c>
      <c r="N76" s="85"/>
    </row>
    <row r="77" spans="1:14" ht="30.75" customHeight="1" x14ac:dyDescent="0.25">
      <c r="A77" s="70"/>
      <c r="B77" s="92"/>
      <c r="C77" s="106"/>
      <c r="D77" s="83"/>
      <c r="E77" s="83"/>
      <c r="F77" s="100"/>
      <c r="G77" s="6">
        <v>2030</v>
      </c>
      <c r="H77" s="7">
        <f t="shared" si="36"/>
        <v>0</v>
      </c>
      <c r="I77" s="7">
        <f t="shared" si="37"/>
        <v>0</v>
      </c>
      <c r="J77" s="7">
        <v>0</v>
      </c>
      <c r="K77" s="7">
        <v>0</v>
      </c>
      <c r="L77" s="7">
        <v>0</v>
      </c>
      <c r="M77" s="7">
        <v>0</v>
      </c>
      <c r="N77" s="86"/>
    </row>
    <row r="78" spans="1:14" ht="30.75" customHeight="1" x14ac:dyDescent="0.25">
      <c r="A78" s="68">
        <v>9</v>
      </c>
      <c r="B78" s="90" t="s">
        <v>34</v>
      </c>
      <c r="C78" s="81" t="s">
        <v>37</v>
      </c>
      <c r="D78" s="81" t="s">
        <v>39</v>
      </c>
      <c r="E78" s="81" t="s">
        <v>53</v>
      </c>
      <c r="F78" s="98">
        <v>9511.9</v>
      </c>
      <c r="G78" s="8" t="s">
        <v>16</v>
      </c>
      <c r="H78" s="7">
        <f>H79+H80+H81+H82+H83+H84</f>
        <v>9511.9000000000015</v>
      </c>
      <c r="I78" s="7">
        <f t="shared" ref="I78:M78" si="38">I79+I80+I81+I82+I83+I84</f>
        <v>0</v>
      </c>
      <c r="J78" s="7">
        <f t="shared" si="38"/>
        <v>0</v>
      </c>
      <c r="K78" s="7">
        <f t="shared" si="38"/>
        <v>8941.2000000000007</v>
      </c>
      <c r="L78" s="7">
        <f t="shared" si="38"/>
        <v>570.70000000000005</v>
      </c>
      <c r="M78" s="7">
        <f t="shared" si="38"/>
        <v>0</v>
      </c>
      <c r="N78" s="84">
        <v>2025</v>
      </c>
    </row>
    <row r="79" spans="1:14" ht="30.75" customHeight="1" x14ac:dyDescent="0.25">
      <c r="A79" s="69"/>
      <c r="B79" s="91"/>
      <c r="C79" s="82"/>
      <c r="D79" s="82"/>
      <c r="E79" s="82"/>
      <c r="F79" s="99"/>
      <c r="G79" s="6">
        <v>2025</v>
      </c>
      <c r="H79" s="7">
        <f>K79+L79</f>
        <v>9511.9000000000015</v>
      </c>
      <c r="I79" s="7">
        <v>0</v>
      </c>
      <c r="J79" s="7">
        <v>0</v>
      </c>
      <c r="K79" s="7">
        <v>8941.2000000000007</v>
      </c>
      <c r="L79" s="7">
        <v>570.70000000000005</v>
      </c>
      <c r="M79" s="7">
        <v>0</v>
      </c>
      <c r="N79" s="85"/>
    </row>
    <row r="80" spans="1:14" ht="30.75" customHeight="1" x14ac:dyDescent="0.25">
      <c r="A80" s="69"/>
      <c r="B80" s="91"/>
      <c r="C80" s="82"/>
      <c r="D80" s="82"/>
      <c r="E80" s="82"/>
      <c r="F80" s="99"/>
      <c r="G80" s="6">
        <v>2026</v>
      </c>
      <c r="H80" s="7">
        <f t="shared" ref="H80:H84" si="39">J80+K80+L80+M80</f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85"/>
    </row>
    <row r="81" spans="1:14" ht="30.75" customHeight="1" x14ac:dyDescent="0.25">
      <c r="A81" s="69"/>
      <c r="B81" s="91"/>
      <c r="C81" s="82"/>
      <c r="D81" s="82"/>
      <c r="E81" s="82"/>
      <c r="F81" s="99"/>
      <c r="G81" s="6">
        <v>2027</v>
      </c>
      <c r="H81" s="7">
        <f t="shared" si="39"/>
        <v>0</v>
      </c>
      <c r="I81" s="7">
        <f t="shared" ref="I81:I84" si="40">H81</f>
        <v>0</v>
      </c>
      <c r="J81" s="7">
        <v>0</v>
      </c>
      <c r="K81" s="7">
        <v>0</v>
      </c>
      <c r="L81" s="7">
        <v>0</v>
      </c>
      <c r="M81" s="7">
        <v>0</v>
      </c>
      <c r="N81" s="85"/>
    </row>
    <row r="82" spans="1:14" ht="30.75" customHeight="1" x14ac:dyDescent="0.25">
      <c r="A82" s="69"/>
      <c r="B82" s="91"/>
      <c r="C82" s="82"/>
      <c r="D82" s="82"/>
      <c r="E82" s="82"/>
      <c r="F82" s="99"/>
      <c r="G82" s="6">
        <v>2028</v>
      </c>
      <c r="H82" s="7">
        <f t="shared" si="39"/>
        <v>0</v>
      </c>
      <c r="I82" s="7">
        <f t="shared" si="40"/>
        <v>0</v>
      </c>
      <c r="J82" s="7">
        <v>0</v>
      </c>
      <c r="K82" s="7">
        <v>0</v>
      </c>
      <c r="L82" s="7">
        <v>0</v>
      </c>
      <c r="M82" s="7">
        <v>0</v>
      </c>
      <c r="N82" s="85"/>
    </row>
    <row r="83" spans="1:14" ht="30.75" customHeight="1" x14ac:dyDescent="0.25">
      <c r="A83" s="69"/>
      <c r="B83" s="91"/>
      <c r="C83" s="82"/>
      <c r="D83" s="82"/>
      <c r="E83" s="82"/>
      <c r="F83" s="99"/>
      <c r="G83" s="6">
        <v>2029</v>
      </c>
      <c r="H83" s="7">
        <f t="shared" si="39"/>
        <v>0</v>
      </c>
      <c r="I83" s="7">
        <f t="shared" si="40"/>
        <v>0</v>
      </c>
      <c r="J83" s="7">
        <v>0</v>
      </c>
      <c r="K83" s="7">
        <v>0</v>
      </c>
      <c r="L83" s="7">
        <v>0</v>
      </c>
      <c r="M83" s="7">
        <v>0</v>
      </c>
      <c r="N83" s="85"/>
    </row>
    <row r="84" spans="1:14" ht="30.75" customHeight="1" x14ac:dyDescent="0.25">
      <c r="A84" s="70"/>
      <c r="B84" s="92"/>
      <c r="C84" s="83"/>
      <c r="D84" s="83"/>
      <c r="E84" s="83"/>
      <c r="F84" s="100"/>
      <c r="G84" s="6">
        <v>2030</v>
      </c>
      <c r="H84" s="7">
        <f t="shared" si="39"/>
        <v>0</v>
      </c>
      <c r="I84" s="7">
        <f t="shared" si="40"/>
        <v>0</v>
      </c>
      <c r="J84" s="7">
        <v>0</v>
      </c>
      <c r="K84" s="7">
        <v>0</v>
      </c>
      <c r="L84" s="7">
        <v>0</v>
      </c>
      <c r="M84" s="7">
        <v>0</v>
      </c>
      <c r="N84" s="86"/>
    </row>
    <row r="85" spans="1:14" ht="30.75" customHeight="1" x14ac:dyDescent="0.25">
      <c r="A85" s="68">
        <v>10</v>
      </c>
      <c r="B85" s="93" t="s">
        <v>63</v>
      </c>
      <c r="C85" s="81" t="s">
        <v>17</v>
      </c>
      <c r="D85" s="84" t="s">
        <v>40</v>
      </c>
      <c r="E85" s="51" t="s">
        <v>23</v>
      </c>
      <c r="F85" s="87">
        <v>14380</v>
      </c>
      <c r="G85" s="8" t="s">
        <v>16</v>
      </c>
      <c r="H85" s="7">
        <f>H86+H87+H88+H89+H90+H91</f>
        <v>14380</v>
      </c>
      <c r="I85" s="7">
        <f t="shared" ref="I85:M85" si="41">I86+I87+I88+I89+I90+I91</f>
        <v>14380</v>
      </c>
      <c r="J85" s="7">
        <f t="shared" si="41"/>
        <v>0</v>
      </c>
      <c r="K85" s="7">
        <f t="shared" si="41"/>
        <v>13517.2</v>
      </c>
      <c r="L85" s="7">
        <f t="shared" si="41"/>
        <v>862.8</v>
      </c>
      <c r="M85" s="7">
        <f t="shared" si="41"/>
        <v>0</v>
      </c>
      <c r="N85" s="84">
        <v>2026</v>
      </c>
    </row>
    <row r="86" spans="1:14" ht="30.75" customHeight="1" x14ac:dyDescent="0.25">
      <c r="A86" s="69"/>
      <c r="B86" s="94"/>
      <c r="C86" s="82"/>
      <c r="D86" s="85"/>
      <c r="E86" s="52"/>
      <c r="F86" s="88"/>
      <c r="G86" s="6">
        <v>2025</v>
      </c>
      <c r="H86" s="7">
        <f>J86+K86+L86+M86</f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85"/>
    </row>
    <row r="87" spans="1:14" ht="30.75" customHeight="1" x14ac:dyDescent="0.25">
      <c r="A87" s="69"/>
      <c r="B87" s="94"/>
      <c r="C87" s="82"/>
      <c r="D87" s="85"/>
      <c r="E87" s="52"/>
      <c r="F87" s="88"/>
      <c r="G87" s="6">
        <v>2026</v>
      </c>
      <c r="H87" s="7">
        <f t="shared" ref="H87:H91" si="42">J87+K87+L87+M87</f>
        <v>14380</v>
      </c>
      <c r="I87" s="7">
        <f t="shared" ref="I87:I91" si="43">H87</f>
        <v>14380</v>
      </c>
      <c r="J87" s="7">
        <v>0</v>
      </c>
      <c r="K87" s="1">
        <v>13517.2</v>
      </c>
      <c r="L87" s="1">
        <v>862.8</v>
      </c>
      <c r="M87" s="7">
        <v>0</v>
      </c>
      <c r="N87" s="85"/>
    </row>
    <row r="88" spans="1:14" ht="30.75" customHeight="1" x14ac:dyDescent="0.25">
      <c r="A88" s="69"/>
      <c r="B88" s="94"/>
      <c r="C88" s="82"/>
      <c r="D88" s="85"/>
      <c r="E88" s="52"/>
      <c r="F88" s="88"/>
      <c r="G88" s="6">
        <v>2027</v>
      </c>
      <c r="H88" s="7">
        <f t="shared" si="42"/>
        <v>0</v>
      </c>
      <c r="I88" s="7">
        <f t="shared" si="43"/>
        <v>0</v>
      </c>
      <c r="J88" s="7">
        <v>0</v>
      </c>
      <c r="K88" s="1">
        <v>0</v>
      </c>
      <c r="L88" s="1">
        <v>0</v>
      </c>
      <c r="M88" s="7">
        <v>0</v>
      </c>
      <c r="N88" s="85"/>
    </row>
    <row r="89" spans="1:14" ht="30.75" customHeight="1" x14ac:dyDescent="0.25">
      <c r="A89" s="69"/>
      <c r="B89" s="94"/>
      <c r="C89" s="82"/>
      <c r="D89" s="85"/>
      <c r="E89" s="52"/>
      <c r="F89" s="88"/>
      <c r="G89" s="6">
        <v>2028</v>
      </c>
      <c r="H89" s="7">
        <f t="shared" si="42"/>
        <v>0</v>
      </c>
      <c r="I89" s="7">
        <f t="shared" si="43"/>
        <v>0</v>
      </c>
      <c r="J89" s="7">
        <v>0</v>
      </c>
      <c r="K89" s="1">
        <v>0</v>
      </c>
      <c r="L89" s="1">
        <v>0</v>
      </c>
      <c r="M89" s="7">
        <v>0</v>
      </c>
      <c r="N89" s="85"/>
    </row>
    <row r="90" spans="1:14" ht="30.75" customHeight="1" x14ac:dyDescent="0.25">
      <c r="A90" s="69"/>
      <c r="B90" s="94"/>
      <c r="C90" s="82"/>
      <c r="D90" s="85"/>
      <c r="E90" s="52"/>
      <c r="F90" s="88"/>
      <c r="G90" s="6">
        <v>2029</v>
      </c>
      <c r="H90" s="7">
        <f t="shared" si="42"/>
        <v>0</v>
      </c>
      <c r="I90" s="7">
        <f t="shared" si="43"/>
        <v>0</v>
      </c>
      <c r="J90" s="7">
        <v>0</v>
      </c>
      <c r="K90" s="1">
        <v>0</v>
      </c>
      <c r="L90" s="1">
        <v>0</v>
      </c>
      <c r="M90" s="7">
        <v>0</v>
      </c>
      <c r="N90" s="85"/>
    </row>
    <row r="91" spans="1:14" ht="30.75" customHeight="1" x14ac:dyDescent="0.25">
      <c r="A91" s="70"/>
      <c r="B91" s="95"/>
      <c r="C91" s="83"/>
      <c r="D91" s="86"/>
      <c r="E91" s="53"/>
      <c r="F91" s="89"/>
      <c r="G91" s="6">
        <v>2030</v>
      </c>
      <c r="H91" s="7">
        <f t="shared" si="42"/>
        <v>0</v>
      </c>
      <c r="I91" s="7">
        <f t="shared" si="43"/>
        <v>0</v>
      </c>
      <c r="J91" s="7">
        <v>0</v>
      </c>
      <c r="K91" s="1">
        <v>0</v>
      </c>
      <c r="L91" s="1">
        <v>0</v>
      </c>
      <c r="M91" s="7">
        <v>0</v>
      </c>
      <c r="N91" s="86"/>
    </row>
    <row r="92" spans="1:14" ht="30.75" customHeight="1" x14ac:dyDescent="0.25">
      <c r="A92" s="68">
        <v>11</v>
      </c>
      <c r="B92" s="90" t="s">
        <v>64</v>
      </c>
      <c r="C92" s="81" t="s">
        <v>17</v>
      </c>
      <c r="D92" s="84" t="s">
        <v>40</v>
      </c>
      <c r="E92" s="51" t="s">
        <v>23</v>
      </c>
      <c r="F92" s="87">
        <v>28750</v>
      </c>
      <c r="G92" s="8" t="s">
        <v>16</v>
      </c>
      <c r="H92" s="7">
        <f>H93+H94+H95+H96+H97+H98</f>
        <v>28750</v>
      </c>
      <c r="I92" s="7">
        <f t="shared" ref="I92:M92" si="44">I93+I94+I95+I96+I97+I98</f>
        <v>28750</v>
      </c>
      <c r="J92" s="7">
        <f t="shared" si="44"/>
        <v>0</v>
      </c>
      <c r="K92" s="1">
        <f t="shared" si="44"/>
        <v>27025</v>
      </c>
      <c r="L92" s="1">
        <f t="shared" si="44"/>
        <v>1725</v>
      </c>
      <c r="M92" s="7">
        <f t="shared" si="44"/>
        <v>0</v>
      </c>
      <c r="N92" s="84">
        <v>2026</v>
      </c>
    </row>
    <row r="93" spans="1:14" ht="30.75" customHeight="1" x14ac:dyDescent="0.25">
      <c r="A93" s="69"/>
      <c r="B93" s="91"/>
      <c r="C93" s="82"/>
      <c r="D93" s="85"/>
      <c r="E93" s="52"/>
      <c r="F93" s="88"/>
      <c r="G93" s="6">
        <v>2025</v>
      </c>
      <c r="H93" s="7">
        <f>J93+K93+L93+M93</f>
        <v>0</v>
      </c>
      <c r="I93" s="7">
        <v>0</v>
      </c>
      <c r="J93" s="7">
        <v>0</v>
      </c>
      <c r="K93" s="1">
        <v>0</v>
      </c>
      <c r="L93" s="1">
        <v>0</v>
      </c>
      <c r="M93" s="7">
        <v>0</v>
      </c>
      <c r="N93" s="85"/>
    </row>
    <row r="94" spans="1:14" ht="30.75" customHeight="1" x14ac:dyDescent="0.25">
      <c r="A94" s="69"/>
      <c r="B94" s="91"/>
      <c r="C94" s="82"/>
      <c r="D94" s="85"/>
      <c r="E94" s="52"/>
      <c r="F94" s="88"/>
      <c r="G94" s="6">
        <v>2026</v>
      </c>
      <c r="H94" s="7">
        <f t="shared" ref="H94:H98" si="45">J94+K94+L94+M94</f>
        <v>28750</v>
      </c>
      <c r="I94" s="7">
        <f t="shared" ref="I94:I98" si="46">H94</f>
        <v>28750</v>
      </c>
      <c r="J94" s="7">
        <v>0</v>
      </c>
      <c r="K94" s="1">
        <v>27025</v>
      </c>
      <c r="L94" s="1">
        <v>1725</v>
      </c>
      <c r="M94" s="7">
        <v>0</v>
      </c>
      <c r="N94" s="85"/>
    </row>
    <row r="95" spans="1:14" ht="30.75" customHeight="1" x14ac:dyDescent="0.25">
      <c r="A95" s="69"/>
      <c r="B95" s="91"/>
      <c r="C95" s="82"/>
      <c r="D95" s="85"/>
      <c r="E95" s="52"/>
      <c r="F95" s="88"/>
      <c r="G95" s="6">
        <v>2027</v>
      </c>
      <c r="H95" s="7">
        <f t="shared" si="45"/>
        <v>0</v>
      </c>
      <c r="I95" s="7">
        <f t="shared" si="46"/>
        <v>0</v>
      </c>
      <c r="J95" s="7">
        <v>0</v>
      </c>
      <c r="K95" s="7">
        <v>0</v>
      </c>
      <c r="L95" s="7">
        <v>0</v>
      </c>
      <c r="M95" s="7">
        <v>0</v>
      </c>
      <c r="N95" s="85"/>
    </row>
    <row r="96" spans="1:14" ht="30.75" customHeight="1" x14ac:dyDescent="0.25">
      <c r="A96" s="69"/>
      <c r="B96" s="91"/>
      <c r="C96" s="82"/>
      <c r="D96" s="85"/>
      <c r="E96" s="52"/>
      <c r="F96" s="88"/>
      <c r="G96" s="6">
        <v>2028</v>
      </c>
      <c r="H96" s="7">
        <f t="shared" si="45"/>
        <v>0</v>
      </c>
      <c r="I96" s="7">
        <f t="shared" si="46"/>
        <v>0</v>
      </c>
      <c r="J96" s="7">
        <v>0</v>
      </c>
      <c r="K96" s="7">
        <v>0</v>
      </c>
      <c r="L96" s="7">
        <v>0</v>
      </c>
      <c r="M96" s="7">
        <v>0</v>
      </c>
      <c r="N96" s="85"/>
    </row>
    <row r="97" spans="1:14" ht="30.75" customHeight="1" x14ac:dyDescent="0.25">
      <c r="A97" s="69"/>
      <c r="B97" s="91"/>
      <c r="C97" s="82"/>
      <c r="D97" s="85"/>
      <c r="E97" s="52"/>
      <c r="F97" s="88"/>
      <c r="G97" s="6">
        <v>2029</v>
      </c>
      <c r="H97" s="7">
        <f t="shared" si="45"/>
        <v>0</v>
      </c>
      <c r="I97" s="7">
        <f t="shared" si="46"/>
        <v>0</v>
      </c>
      <c r="J97" s="7">
        <v>0</v>
      </c>
      <c r="K97" s="7">
        <v>0</v>
      </c>
      <c r="L97" s="7">
        <v>0</v>
      </c>
      <c r="M97" s="7">
        <v>0</v>
      </c>
      <c r="N97" s="85"/>
    </row>
    <row r="98" spans="1:14" ht="30.75" customHeight="1" x14ac:dyDescent="0.25">
      <c r="A98" s="70"/>
      <c r="B98" s="92"/>
      <c r="C98" s="83"/>
      <c r="D98" s="86"/>
      <c r="E98" s="53"/>
      <c r="F98" s="89"/>
      <c r="G98" s="6">
        <v>2030</v>
      </c>
      <c r="H98" s="7">
        <f t="shared" si="45"/>
        <v>0</v>
      </c>
      <c r="I98" s="7">
        <f t="shared" si="46"/>
        <v>0</v>
      </c>
      <c r="J98" s="7">
        <v>0</v>
      </c>
      <c r="K98" s="7">
        <v>0</v>
      </c>
      <c r="L98" s="7">
        <v>0</v>
      </c>
      <c r="M98" s="7">
        <v>0</v>
      </c>
      <c r="N98" s="86"/>
    </row>
    <row r="99" spans="1:14" ht="30.75" customHeight="1" x14ac:dyDescent="0.25">
      <c r="A99" s="68">
        <v>12</v>
      </c>
      <c r="B99" s="96" t="s">
        <v>68</v>
      </c>
      <c r="C99" s="81" t="s">
        <v>35</v>
      </c>
      <c r="D99" s="84" t="s">
        <v>41</v>
      </c>
      <c r="E99" s="84" t="s">
        <v>53</v>
      </c>
      <c r="F99" s="60">
        <v>69158.5</v>
      </c>
      <c r="G99" s="8" t="s">
        <v>16</v>
      </c>
      <c r="H99" s="7">
        <f>H100+H101+H102+H103+H104+H105</f>
        <v>69158.5</v>
      </c>
      <c r="I99" s="7">
        <f t="shared" ref="I99:M99" si="47">I100+I101+I102+I103+I104+I105</f>
        <v>0</v>
      </c>
      <c r="J99" s="7">
        <f t="shared" si="47"/>
        <v>0</v>
      </c>
      <c r="K99" s="7">
        <f t="shared" si="47"/>
        <v>65009</v>
      </c>
      <c r="L99" s="7">
        <f t="shared" si="47"/>
        <v>4149.5</v>
      </c>
      <c r="M99" s="7">
        <f t="shared" si="47"/>
        <v>0</v>
      </c>
      <c r="N99" s="84">
        <v>2026</v>
      </c>
    </row>
    <row r="100" spans="1:14" ht="30.75" customHeight="1" x14ac:dyDescent="0.25">
      <c r="A100" s="69"/>
      <c r="B100" s="97"/>
      <c r="C100" s="82"/>
      <c r="D100" s="85"/>
      <c r="E100" s="85"/>
      <c r="F100" s="61"/>
      <c r="G100" s="6">
        <v>2025</v>
      </c>
      <c r="H100" s="7">
        <f>J100+K100+L100+M100</f>
        <v>40681.5</v>
      </c>
      <c r="I100" s="7">
        <v>0</v>
      </c>
      <c r="J100" s="7">
        <v>0</v>
      </c>
      <c r="K100" s="7">
        <f>39835.1-1594.5</f>
        <v>38240.6</v>
      </c>
      <c r="L100" s="7">
        <f>2542.7-101.8</f>
        <v>2440.8999999999996</v>
      </c>
      <c r="M100" s="7">
        <v>0</v>
      </c>
      <c r="N100" s="85"/>
    </row>
    <row r="101" spans="1:14" ht="30.75" customHeight="1" x14ac:dyDescent="0.25">
      <c r="A101" s="69"/>
      <c r="B101" s="97"/>
      <c r="C101" s="82"/>
      <c r="D101" s="85"/>
      <c r="E101" s="85"/>
      <c r="F101" s="61"/>
      <c r="G101" s="6">
        <v>2026</v>
      </c>
      <c r="H101" s="7">
        <f t="shared" ref="H101:H105" si="48">J101+K101+L101+M101</f>
        <v>28477</v>
      </c>
      <c r="I101" s="7">
        <v>0</v>
      </c>
      <c r="J101" s="7">
        <v>0</v>
      </c>
      <c r="K101" s="2">
        <v>26768.400000000001</v>
      </c>
      <c r="L101" s="2">
        <v>1708.6</v>
      </c>
      <c r="M101" s="7">
        <v>0</v>
      </c>
      <c r="N101" s="85"/>
    </row>
    <row r="102" spans="1:14" ht="30.75" customHeight="1" x14ac:dyDescent="0.25">
      <c r="A102" s="69"/>
      <c r="B102" s="97"/>
      <c r="C102" s="82"/>
      <c r="D102" s="85"/>
      <c r="E102" s="85"/>
      <c r="F102" s="61"/>
      <c r="G102" s="6">
        <v>2027</v>
      </c>
      <c r="H102" s="7">
        <f t="shared" si="48"/>
        <v>0</v>
      </c>
      <c r="I102" s="7">
        <f t="shared" ref="I102:I105" si="49">H102</f>
        <v>0</v>
      </c>
      <c r="J102" s="7">
        <v>0</v>
      </c>
      <c r="K102" s="7">
        <v>0</v>
      </c>
      <c r="L102" s="7">
        <v>0</v>
      </c>
      <c r="M102" s="7">
        <v>0</v>
      </c>
      <c r="N102" s="85"/>
    </row>
    <row r="103" spans="1:14" ht="30.75" customHeight="1" x14ac:dyDescent="0.25">
      <c r="A103" s="69"/>
      <c r="B103" s="97"/>
      <c r="C103" s="82"/>
      <c r="D103" s="85"/>
      <c r="E103" s="85"/>
      <c r="F103" s="61"/>
      <c r="G103" s="6">
        <v>2028</v>
      </c>
      <c r="H103" s="7">
        <f t="shared" si="48"/>
        <v>0</v>
      </c>
      <c r="I103" s="7">
        <f t="shared" si="49"/>
        <v>0</v>
      </c>
      <c r="J103" s="7">
        <v>0</v>
      </c>
      <c r="K103" s="7">
        <v>0</v>
      </c>
      <c r="L103" s="7">
        <v>0</v>
      </c>
      <c r="M103" s="7">
        <v>0</v>
      </c>
      <c r="N103" s="85"/>
    </row>
    <row r="104" spans="1:14" ht="30.75" customHeight="1" x14ac:dyDescent="0.25">
      <c r="A104" s="69"/>
      <c r="B104" s="97"/>
      <c r="C104" s="82"/>
      <c r="D104" s="85"/>
      <c r="E104" s="85"/>
      <c r="F104" s="61"/>
      <c r="G104" s="6">
        <v>2029</v>
      </c>
      <c r="H104" s="7">
        <f t="shared" si="48"/>
        <v>0</v>
      </c>
      <c r="I104" s="7">
        <f t="shared" si="49"/>
        <v>0</v>
      </c>
      <c r="J104" s="7">
        <v>0</v>
      </c>
      <c r="K104" s="7">
        <v>0</v>
      </c>
      <c r="L104" s="7">
        <v>0</v>
      </c>
      <c r="M104" s="7">
        <v>0</v>
      </c>
      <c r="N104" s="85"/>
    </row>
    <row r="105" spans="1:14" ht="30.75" customHeight="1" x14ac:dyDescent="0.25">
      <c r="A105" s="70"/>
      <c r="B105" s="97"/>
      <c r="C105" s="83"/>
      <c r="D105" s="86"/>
      <c r="E105" s="86"/>
      <c r="F105" s="62"/>
      <c r="G105" s="6">
        <v>2030</v>
      </c>
      <c r="H105" s="7">
        <f t="shared" si="48"/>
        <v>0</v>
      </c>
      <c r="I105" s="7">
        <f t="shared" si="49"/>
        <v>0</v>
      </c>
      <c r="J105" s="7">
        <v>0</v>
      </c>
      <c r="K105" s="7">
        <v>0</v>
      </c>
      <c r="L105" s="7">
        <v>0</v>
      </c>
      <c r="M105" s="7">
        <v>0</v>
      </c>
      <c r="N105" s="86"/>
    </row>
    <row r="106" spans="1:14" ht="30.75" customHeight="1" x14ac:dyDescent="0.25">
      <c r="A106" s="68">
        <v>13</v>
      </c>
      <c r="B106" s="80" t="s">
        <v>65</v>
      </c>
      <c r="C106" s="48" t="s">
        <v>37</v>
      </c>
      <c r="D106" s="51" t="s">
        <v>54</v>
      </c>
      <c r="E106" s="51" t="s">
        <v>53</v>
      </c>
      <c r="F106" s="60">
        <v>630645.9</v>
      </c>
      <c r="G106" s="20" t="s">
        <v>16</v>
      </c>
      <c r="H106" s="1">
        <f>H107+H108+H109+H110+H111+H112</f>
        <v>630645.9</v>
      </c>
      <c r="I106" s="1">
        <f t="shared" ref="I106:M106" si="50">I107+I108+I109+I110+I111+I112</f>
        <v>0</v>
      </c>
      <c r="J106" s="1">
        <f t="shared" si="50"/>
        <v>0</v>
      </c>
      <c r="K106" s="1">
        <f t="shared" si="50"/>
        <v>630600</v>
      </c>
      <c r="L106" s="1">
        <f t="shared" si="50"/>
        <v>45.9</v>
      </c>
      <c r="M106" s="1">
        <f t="shared" si="50"/>
        <v>0</v>
      </c>
      <c r="N106" s="51">
        <v>2026</v>
      </c>
    </row>
    <row r="107" spans="1:14" ht="30.75" customHeight="1" x14ac:dyDescent="0.25">
      <c r="A107" s="69"/>
      <c r="B107" s="80"/>
      <c r="C107" s="49"/>
      <c r="D107" s="52"/>
      <c r="E107" s="52"/>
      <c r="F107" s="61"/>
      <c r="G107" s="21">
        <v>2025</v>
      </c>
      <c r="H107" s="1">
        <f>J107+K107+L107+M107</f>
        <v>232700</v>
      </c>
      <c r="I107" s="1">
        <v>0</v>
      </c>
      <c r="J107" s="1">
        <v>0</v>
      </c>
      <c r="K107" s="1">
        <v>232700</v>
      </c>
      <c r="L107" s="1">
        <v>0</v>
      </c>
      <c r="M107" s="1">
        <v>0</v>
      </c>
      <c r="N107" s="52"/>
    </row>
    <row r="108" spans="1:14" ht="30.75" customHeight="1" x14ac:dyDescent="0.25">
      <c r="A108" s="69"/>
      <c r="B108" s="80"/>
      <c r="C108" s="49"/>
      <c r="D108" s="52"/>
      <c r="E108" s="52"/>
      <c r="F108" s="61"/>
      <c r="G108" s="21">
        <v>2026</v>
      </c>
      <c r="H108" s="1">
        <f t="shared" ref="H108:H112" si="51">J108+K108+L108+M108</f>
        <v>397945.9</v>
      </c>
      <c r="I108" s="1"/>
      <c r="J108" s="1">
        <v>0</v>
      </c>
      <c r="K108" s="2">
        <v>397900</v>
      </c>
      <c r="L108" s="2">
        <v>45.9</v>
      </c>
      <c r="M108" s="1">
        <v>0</v>
      </c>
      <c r="N108" s="52"/>
    </row>
    <row r="109" spans="1:14" ht="30.75" customHeight="1" x14ac:dyDescent="0.25">
      <c r="A109" s="69"/>
      <c r="B109" s="80"/>
      <c r="C109" s="49"/>
      <c r="D109" s="52"/>
      <c r="E109" s="52"/>
      <c r="F109" s="61"/>
      <c r="G109" s="21">
        <v>2027</v>
      </c>
      <c r="H109" s="1">
        <f t="shared" si="51"/>
        <v>0</v>
      </c>
      <c r="I109" s="1">
        <f t="shared" ref="I109:I112" si="52">H109</f>
        <v>0</v>
      </c>
      <c r="J109" s="1">
        <v>0</v>
      </c>
      <c r="K109" s="1">
        <v>0</v>
      </c>
      <c r="L109" s="1">
        <v>0</v>
      </c>
      <c r="M109" s="1">
        <v>0</v>
      </c>
      <c r="N109" s="52"/>
    </row>
    <row r="110" spans="1:14" ht="30.75" customHeight="1" x14ac:dyDescent="0.25">
      <c r="A110" s="69"/>
      <c r="B110" s="80"/>
      <c r="C110" s="49"/>
      <c r="D110" s="52"/>
      <c r="E110" s="52"/>
      <c r="F110" s="61"/>
      <c r="G110" s="21">
        <v>2028</v>
      </c>
      <c r="H110" s="1">
        <f t="shared" si="51"/>
        <v>0</v>
      </c>
      <c r="I110" s="1">
        <f t="shared" si="52"/>
        <v>0</v>
      </c>
      <c r="J110" s="1">
        <v>0</v>
      </c>
      <c r="K110" s="1">
        <v>0</v>
      </c>
      <c r="L110" s="1">
        <v>0</v>
      </c>
      <c r="M110" s="1">
        <v>0</v>
      </c>
      <c r="N110" s="52"/>
    </row>
    <row r="111" spans="1:14" ht="30.75" customHeight="1" x14ac:dyDescent="0.25">
      <c r="A111" s="69"/>
      <c r="B111" s="80"/>
      <c r="C111" s="49"/>
      <c r="D111" s="52"/>
      <c r="E111" s="52"/>
      <c r="F111" s="61"/>
      <c r="G111" s="21">
        <v>2029</v>
      </c>
      <c r="H111" s="1">
        <f t="shared" si="51"/>
        <v>0</v>
      </c>
      <c r="I111" s="1">
        <f t="shared" si="52"/>
        <v>0</v>
      </c>
      <c r="J111" s="1">
        <v>0</v>
      </c>
      <c r="K111" s="1">
        <v>0</v>
      </c>
      <c r="L111" s="1">
        <v>0</v>
      </c>
      <c r="M111" s="1">
        <v>0</v>
      </c>
      <c r="N111" s="52"/>
    </row>
    <row r="112" spans="1:14" ht="30.75" customHeight="1" x14ac:dyDescent="0.25">
      <c r="A112" s="70"/>
      <c r="B112" s="80"/>
      <c r="C112" s="50"/>
      <c r="D112" s="53"/>
      <c r="E112" s="53"/>
      <c r="F112" s="62"/>
      <c r="G112" s="21">
        <v>2030</v>
      </c>
      <c r="H112" s="1">
        <f t="shared" si="51"/>
        <v>0</v>
      </c>
      <c r="I112" s="1">
        <f t="shared" si="52"/>
        <v>0</v>
      </c>
      <c r="J112" s="1">
        <v>0</v>
      </c>
      <c r="K112" s="1">
        <v>0</v>
      </c>
      <c r="L112" s="1">
        <v>0</v>
      </c>
      <c r="M112" s="1">
        <v>0</v>
      </c>
      <c r="N112" s="53"/>
    </row>
    <row r="113" spans="1:14" ht="30.75" customHeight="1" x14ac:dyDescent="0.25">
      <c r="A113" s="68">
        <v>14</v>
      </c>
      <c r="B113" s="71" t="s">
        <v>42</v>
      </c>
      <c r="C113" s="48" t="s">
        <v>17</v>
      </c>
      <c r="D113" s="51" t="s">
        <v>55</v>
      </c>
      <c r="E113" s="51" t="s">
        <v>23</v>
      </c>
      <c r="F113" s="54">
        <v>57000</v>
      </c>
      <c r="G113" s="20" t="s">
        <v>16</v>
      </c>
      <c r="H113" s="1">
        <f>H114+H115+H116+H117+H118+H119</f>
        <v>57000</v>
      </c>
      <c r="I113" s="1">
        <f t="shared" ref="I113:M113" si="53">I114+I115+I116+I117+I118+I119</f>
        <v>57000</v>
      </c>
      <c r="J113" s="1">
        <f t="shared" si="53"/>
        <v>0</v>
      </c>
      <c r="K113" s="1">
        <f t="shared" si="53"/>
        <v>53559</v>
      </c>
      <c r="L113" s="1">
        <f t="shared" si="53"/>
        <v>3441</v>
      </c>
      <c r="M113" s="1">
        <f t="shared" si="53"/>
        <v>0</v>
      </c>
      <c r="N113" s="51">
        <v>2026</v>
      </c>
    </row>
    <row r="114" spans="1:14" ht="30.75" customHeight="1" x14ac:dyDescent="0.25">
      <c r="A114" s="69"/>
      <c r="B114" s="71"/>
      <c r="C114" s="49"/>
      <c r="D114" s="52"/>
      <c r="E114" s="52"/>
      <c r="F114" s="55"/>
      <c r="G114" s="21">
        <v>2025</v>
      </c>
      <c r="H114" s="1">
        <f>J114+K114+L114+M114</f>
        <v>17100</v>
      </c>
      <c r="I114" s="1">
        <f>H114</f>
        <v>17100</v>
      </c>
      <c r="J114" s="1">
        <v>0</v>
      </c>
      <c r="K114" s="1">
        <v>16053</v>
      </c>
      <c r="L114" s="1">
        <v>1047</v>
      </c>
      <c r="M114" s="1">
        <v>0</v>
      </c>
      <c r="N114" s="52"/>
    </row>
    <row r="115" spans="1:14" ht="30.75" customHeight="1" x14ac:dyDescent="0.25">
      <c r="A115" s="69"/>
      <c r="B115" s="71"/>
      <c r="C115" s="49"/>
      <c r="D115" s="52"/>
      <c r="E115" s="52"/>
      <c r="F115" s="55"/>
      <c r="G115" s="21">
        <v>2026</v>
      </c>
      <c r="H115" s="1">
        <f t="shared" ref="H115:H119" si="54">J115+K115+L115+M115</f>
        <v>39900</v>
      </c>
      <c r="I115" s="1">
        <f t="shared" ref="I115:I119" si="55">H115</f>
        <v>39900</v>
      </c>
      <c r="J115" s="1">
        <v>0</v>
      </c>
      <c r="K115" s="1">
        <v>37506</v>
      </c>
      <c r="L115" s="1">
        <v>2394</v>
      </c>
      <c r="M115" s="1">
        <v>0</v>
      </c>
      <c r="N115" s="52"/>
    </row>
    <row r="116" spans="1:14" ht="30.75" customHeight="1" x14ac:dyDescent="0.25">
      <c r="A116" s="69"/>
      <c r="B116" s="71"/>
      <c r="C116" s="49"/>
      <c r="D116" s="52"/>
      <c r="E116" s="52"/>
      <c r="F116" s="55"/>
      <c r="G116" s="21">
        <v>2027</v>
      </c>
      <c r="H116" s="1">
        <f t="shared" si="54"/>
        <v>0</v>
      </c>
      <c r="I116" s="1">
        <f t="shared" si="55"/>
        <v>0</v>
      </c>
      <c r="J116" s="1">
        <v>0</v>
      </c>
      <c r="K116" s="1">
        <v>0</v>
      </c>
      <c r="L116" s="1">
        <v>0</v>
      </c>
      <c r="M116" s="1">
        <v>0</v>
      </c>
      <c r="N116" s="52"/>
    </row>
    <row r="117" spans="1:14" ht="30.75" customHeight="1" x14ac:dyDescent="0.25">
      <c r="A117" s="69"/>
      <c r="B117" s="71"/>
      <c r="C117" s="49"/>
      <c r="D117" s="52"/>
      <c r="E117" s="52"/>
      <c r="F117" s="55"/>
      <c r="G117" s="21">
        <v>2028</v>
      </c>
      <c r="H117" s="1">
        <f t="shared" si="54"/>
        <v>0</v>
      </c>
      <c r="I117" s="1">
        <f t="shared" si="55"/>
        <v>0</v>
      </c>
      <c r="J117" s="1">
        <v>0</v>
      </c>
      <c r="K117" s="1">
        <v>0</v>
      </c>
      <c r="L117" s="1">
        <v>0</v>
      </c>
      <c r="M117" s="1">
        <v>0</v>
      </c>
      <c r="N117" s="52"/>
    </row>
    <row r="118" spans="1:14" ht="30.75" customHeight="1" x14ac:dyDescent="0.25">
      <c r="A118" s="69"/>
      <c r="B118" s="71"/>
      <c r="C118" s="49"/>
      <c r="D118" s="52"/>
      <c r="E118" s="52"/>
      <c r="F118" s="55"/>
      <c r="G118" s="21">
        <v>2029</v>
      </c>
      <c r="H118" s="1">
        <f t="shared" si="54"/>
        <v>0</v>
      </c>
      <c r="I118" s="1">
        <f t="shared" si="55"/>
        <v>0</v>
      </c>
      <c r="J118" s="1">
        <v>0</v>
      </c>
      <c r="K118" s="1">
        <v>0</v>
      </c>
      <c r="L118" s="1">
        <v>0</v>
      </c>
      <c r="M118" s="1">
        <v>0</v>
      </c>
      <c r="N118" s="52"/>
    </row>
    <row r="119" spans="1:14" ht="30.75" customHeight="1" x14ac:dyDescent="0.25">
      <c r="A119" s="70"/>
      <c r="B119" s="71"/>
      <c r="C119" s="50"/>
      <c r="D119" s="53"/>
      <c r="E119" s="53"/>
      <c r="F119" s="56"/>
      <c r="G119" s="21">
        <v>2030</v>
      </c>
      <c r="H119" s="1">
        <f t="shared" si="54"/>
        <v>0</v>
      </c>
      <c r="I119" s="1">
        <f t="shared" si="55"/>
        <v>0</v>
      </c>
      <c r="J119" s="1">
        <v>0</v>
      </c>
      <c r="K119" s="1">
        <v>0</v>
      </c>
      <c r="L119" s="1">
        <v>0</v>
      </c>
      <c r="M119" s="1">
        <v>0</v>
      </c>
      <c r="N119" s="53"/>
    </row>
    <row r="120" spans="1:14" ht="30.75" customHeight="1" x14ac:dyDescent="0.25">
      <c r="A120" s="68">
        <v>15</v>
      </c>
      <c r="B120" s="80" t="s">
        <v>43</v>
      </c>
      <c r="C120" s="48" t="s">
        <v>17</v>
      </c>
      <c r="D120" s="51" t="s">
        <v>55</v>
      </c>
      <c r="E120" s="51" t="s">
        <v>23</v>
      </c>
      <c r="F120" s="60">
        <v>88138.6</v>
      </c>
      <c r="G120" s="20" t="s">
        <v>16</v>
      </c>
      <c r="H120" s="1">
        <f>H121+H122+H123+H124+H125+H126</f>
        <v>88138.6</v>
      </c>
      <c r="I120" s="1">
        <f>I121+I122+I123+I124+I125+I126</f>
        <v>88138.6</v>
      </c>
      <c r="J120" s="1">
        <f t="shared" ref="J120:M120" si="56">J121+J122+J123+J124+J125+J126</f>
        <v>0</v>
      </c>
      <c r="K120" s="1">
        <f>K121+K122+K123+K124+K125+K126</f>
        <v>82817.799999999988</v>
      </c>
      <c r="L120" s="1">
        <f t="shared" si="56"/>
        <v>5320.8</v>
      </c>
      <c r="M120" s="1">
        <f t="shared" si="56"/>
        <v>0</v>
      </c>
      <c r="N120" s="51">
        <v>2026</v>
      </c>
    </row>
    <row r="121" spans="1:14" ht="30.75" customHeight="1" x14ac:dyDescent="0.25">
      <c r="A121" s="69"/>
      <c r="B121" s="80"/>
      <c r="C121" s="49"/>
      <c r="D121" s="52"/>
      <c r="E121" s="52"/>
      <c r="F121" s="61"/>
      <c r="G121" s="21">
        <v>2025</v>
      </c>
      <c r="H121" s="1">
        <f>J121+K121+L121+M121</f>
        <v>26441.599999999999</v>
      </c>
      <c r="I121" s="1">
        <f>H121</f>
        <v>26441.599999999999</v>
      </c>
      <c r="J121" s="1">
        <v>0</v>
      </c>
      <c r="K121" s="1">
        <v>24822.6</v>
      </c>
      <c r="L121" s="1">
        <v>1619</v>
      </c>
      <c r="M121" s="1">
        <v>0</v>
      </c>
      <c r="N121" s="52"/>
    </row>
    <row r="122" spans="1:14" ht="30.75" customHeight="1" x14ac:dyDescent="0.25">
      <c r="A122" s="69"/>
      <c r="B122" s="80"/>
      <c r="C122" s="49"/>
      <c r="D122" s="52"/>
      <c r="E122" s="52"/>
      <c r="F122" s="61"/>
      <c r="G122" s="21">
        <v>2026</v>
      </c>
      <c r="H122" s="1">
        <f t="shared" ref="H122:H126" si="57">J122+K122+L122+M122</f>
        <v>61697</v>
      </c>
      <c r="I122" s="1">
        <f t="shared" ref="I122:I126" si="58">H122</f>
        <v>61697</v>
      </c>
      <c r="J122" s="1">
        <v>0</v>
      </c>
      <c r="K122" s="1">
        <v>57995.199999999997</v>
      </c>
      <c r="L122" s="2">
        <v>3701.8</v>
      </c>
      <c r="M122" s="1">
        <v>0</v>
      </c>
      <c r="N122" s="52"/>
    </row>
    <row r="123" spans="1:14" ht="30.75" customHeight="1" x14ac:dyDescent="0.25">
      <c r="A123" s="69"/>
      <c r="B123" s="80"/>
      <c r="C123" s="49"/>
      <c r="D123" s="52"/>
      <c r="E123" s="52"/>
      <c r="F123" s="61"/>
      <c r="G123" s="21">
        <v>2027</v>
      </c>
      <c r="H123" s="1">
        <f t="shared" si="57"/>
        <v>0</v>
      </c>
      <c r="I123" s="1">
        <f t="shared" si="58"/>
        <v>0</v>
      </c>
      <c r="J123" s="1">
        <v>0</v>
      </c>
      <c r="K123" s="1">
        <v>0</v>
      </c>
      <c r="L123" s="1">
        <v>0</v>
      </c>
      <c r="M123" s="1">
        <v>0</v>
      </c>
      <c r="N123" s="52"/>
    </row>
    <row r="124" spans="1:14" ht="30.75" customHeight="1" x14ac:dyDescent="0.25">
      <c r="A124" s="69"/>
      <c r="B124" s="80"/>
      <c r="C124" s="49"/>
      <c r="D124" s="52"/>
      <c r="E124" s="52"/>
      <c r="F124" s="61"/>
      <c r="G124" s="21">
        <v>2028</v>
      </c>
      <c r="H124" s="1">
        <f t="shared" si="57"/>
        <v>0</v>
      </c>
      <c r="I124" s="1">
        <f t="shared" si="58"/>
        <v>0</v>
      </c>
      <c r="J124" s="1">
        <v>0</v>
      </c>
      <c r="K124" s="1">
        <v>0</v>
      </c>
      <c r="L124" s="1">
        <v>0</v>
      </c>
      <c r="M124" s="1">
        <v>0</v>
      </c>
      <c r="N124" s="52"/>
    </row>
    <row r="125" spans="1:14" ht="30.75" customHeight="1" x14ac:dyDescent="0.25">
      <c r="A125" s="69"/>
      <c r="B125" s="80"/>
      <c r="C125" s="49"/>
      <c r="D125" s="52"/>
      <c r="E125" s="52"/>
      <c r="F125" s="61"/>
      <c r="G125" s="21">
        <v>2029</v>
      </c>
      <c r="H125" s="1">
        <f t="shared" si="57"/>
        <v>0</v>
      </c>
      <c r="I125" s="1">
        <f t="shared" si="58"/>
        <v>0</v>
      </c>
      <c r="J125" s="1">
        <v>0</v>
      </c>
      <c r="K125" s="1">
        <v>0</v>
      </c>
      <c r="L125" s="1">
        <v>0</v>
      </c>
      <c r="M125" s="1">
        <v>0</v>
      </c>
      <c r="N125" s="52"/>
    </row>
    <row r="126" spans="1:14" ht="30.75" customHeight="1" x14ac:dyDescent="0.25">
      <c r="A126" s="70"/>
      <c r="B126" s="80"/>
      <c r="C126" s="50"/>
      <c r="D126" s="53"/>
      <c r="E126" s="53"/>
      <c r="F126" s="62"/>
      <c r="G126" s="21">
        <v>2030</v>
      </c>
      <c r="H126" s="1">
        <f t="shared" si="57"/>
        <v>0</v>
      </c>
      <c r="I126" s="1">
        <f t="shared" si="58"/>
        <v>0</v>
      </c>
      <c r="J126" s="1">
        <v>0</v>
      </c>
      <c r="K126" s="1">
        <v>0</v>
      </c>
      <c r="L126" s="1">
        <v>0</v>
      </c>
      <c r="M126" s="1">
        <v>0</v>
      </c>
      <c r="N126" s="53"/>
    </row>
    <row r="127" spans="1:14" ht="30.75" customHeight="1" x14ac:dyDescent="0.25">
      <c r="A127" s="68">
        <v>16</v>
      </c>
      <c r="B127" s="80" t="s">
        <v>44</v>
      </c>
      <c r="C127" s="48" t="s">
        <v>17</v>
      </c>
      <c r="D127" s="51" t="s">
        <v>55</v>
      </c>
      <c r="E127" s="51" t="s">
        <v>23</v>
      </c>
      <c r="F127" s="54">
        <v>73516.899999999994</v>
      </c>
      <c r="G127" s="20" t="s">
        <v>16</v>
      </c>
      <c r="H127" s="1">
        <f t="shared" ref="H127:M127" si="59">H128+H129+H130+H131+H132+H133</f>
        <v>73516.899999999994</v>
      </c>
      <c r="I127" s="1">
        <f t="shared" si="59"/>
        <v>73516.899999999994</v>
      </c>
      <c r="J127" s="1">
        <f t="shared" si="59"/>
        <v>0</v>
      </c>
      <c r="K127" s="1">
        <f>K128+K129+K130+K131+K132+K133</f>
        <v>69062.899999999994</v>
      </c>
      <c r="L127" s="1">
        <f t="shared" si="59"/>
        <v>4454</v>
      </c>
      <c r="M127" s="1">
        <f t="shared" si="59"/>
        <v>0</v>
      </c>
      <c r="N127" s="51">
        <v>2026</v>
      </c>
    </row>
    <row r="128" spans="1:14" ht="30.75" customHeight="1" x14ac:dyDescent="0.25">
      <c r="A128" s="69"/>
      <c r="B128" s="80"/>
      <c r="C128" s="49"/>
      <c r="D128" s="52"/>
      <c r="E128" s="52"/>
      <c r="F128" s="55"/>
      <c r="G128" s="21">
        <v>2025</v>
      </c>
      <c r="H128" s="1">
        <f>J128+K128+L128+M128</f>
        <v>22050</v>
      </c>
      <c r="I128" s="1">
        <f>H128</f>
        <v>22050</v>
      </c>
      <c r="J128" s="1">
        <v>0</v>
      </c>
      <c r="K128" s="1">
        <v>20699.900000000001</v>
      </c>
      <c r="L128" s="1">
        <v>1350.1</v>
      </c>
      <c r="M128" s="1">
        <v>0</v>
      </c>
      <c r="N128" s="52"/>
    </row>
    <row r="129" spans="1:14" ht="30.75" customHeight="1" x14ac:dyDescent="0.25">
      <c r="A129" s="69"/>
      <c r="B129" s="80"/>
      <c r="C129" s="49"/>
      <c r="D129" s="52"/>
      <c r="E129" s="52"/>
      <c r="F129" s="55"/>
      <c r="G129" s="21">
        <v>2026</v>
      </c>
      <c r="H129" s="1">
        <f t="shared" ref="H129:H133" si="60">J129+K129+L129+M129</f>
        <v>51466.9</v>
      </c>
      <c r="I129" s="1">
        <f t="shared" ref="I129:I133" si="61">H129</f>
        <v>51466.9</v>
      </c>
      <c r="J129" s="1">
        <v>0</v>
      </c>
      <c r="K129" s="1">
        <v>48363</v>
      </c>
      <c r="L129" s="1">
        <f>3087+16.9</f>
        <v>3103.9</v>
      </c>
      <c r="M129" s="1">
        <v>0</v>
      </c>
      <c r="N129" s="52"/>
    </row>
    <row r="130" spans="1:14" ht="30.75" customHeight="1" x14ac:dyDescent="0.25">
      <c r="A130" s="69"/>
      <c r="B130" s="80"/>
      <c r="C130" s="49"/>
      <c r="D130" s="52"/>
      <c r="E130" s="52"/>
      <c r="F130" s="55"/>
      <c r="G130" s="21">
        <v>2027</v>
      </c>
      <c r="H130" s="1">
        <f t="shared" si="60"/>
        <v>0</v>
      </c>
      <c r="I130" s="1">
        <f t="shared" si="61"/>
        <v>0</v>
      </c>
      <c r="J130" s="1">
        <v>0</v>
      </c>
      <c r="K130" s="1">
        <v>0</v>
      </c>
      <c r="L130" s="1">
        <v>0</v>
      </c>
      <c r="M130" s="1">
        <v>0</v>
      </c>
      <c r="N130" s="52"/>
    </row>
    <row r="131" spans="1:14" ht="30.75" customHeight="1" x14ac:dyDescent="0.25">
      <c r="A131" s="69"/>
      <c r="B131" s="80"/>
      <c r="C131" s="49"/>
      <c r="D131" s="52"/>
      <c r="E131" s="52"/>
      <c r="F131" s="55"/>
      <c r="G131" s="21">
        <v>2028</v>
      </c>
      <c r="H131" s="1">
        <f t="shared" si="60"/>
        <v>0</v>
      </c>
      <c r="I131" s="1">
        <f t="shared" si="61"/>
        <v>0</v>
      </c>
      <c r="J131" s="1">
        <v>0</v>
      </c>
      <c r="K131" s="1">
        <v>0</v>
      </c>
      <c r="L131" s="1">
        <v>0</v>
      </c>
      <c r="M131" s="1">
        <v>0</v>
      </c>
      <c r="N131" s="52"/>
    </row>
    <row r="132" spans="1:14" ht="30.75" customHeight="1" x14ac:dyDescent="0.25">
      <c r="A132" s="69"/>
      <c r="B132" s="80"/>
      <c r="C132" s="49"/>
      <c r="D132" s="52"/>
      <c r="E132" s="52"/>
      <c r="F132" s="55"/>
      <c r="G132" s="21">
        <v>2029</v>
      </c>
      <c r="H132" s="1">
        <f t="shared" si="60"/>
        <v>0</v>
      </c>
      <c r="I132" s="1">
        <f t="shared" si="61"/>
        <v>0</v>
      </c>
      <c r="J132" s="1">
        <v>0</v>
      </c>
      <c r="K132" s="1">
        <v>0</v>
      </c>
      <c r="L132" s="1">
        <v>0</v>
      </c>
      <c r="M132" s="1">
        <v>0</v>
      </c>
      <c r="N132" s="52"/>
    </row>
    <row r="133" spans="1:14" ht="30.75" customHeight="1" x14ac:dyDescent="0.25">
      <c r="A133" s="70"/>
      <c r="B133" s="80"/>
      <c r="C133" s="50"/>
      <c r="D133" s="53"/>
      <c r="E133" s="53"/>
      <c r="F133" s="56"/>
      <c r="G133" s="21">
        <v>2030</v>
      </c>
      <c r="H133" s="1">
        <f t="shared" si="60"/>
        <v>0</v>
      </c>
      <c r="I133" s="1">
        <f t="shared" si="61"/>
        <v>0</v>
      </c>
      <c r="J133" s="1">
        <v>0</v>
      </c>
      <c r="K133" s="1">
        <v>0</v>
      </c>
      <c r="L133" s="1">
        <v>0</v>
      </c>
      <c r="M133" s="1">
        <v>0</v>
      </c>
      <c r="N133" s="53"/>
    </row>
    <row r="134" spans="1:14" ht="30.75" customHeight="1" x14ac:dyDescent="0.25">
      <c r="A134" s="68">
        <v>17</v>
      </c>
      <c r="B134" s="80" t="s">
        <v>47</v>
      </c>
      <c r="C134" s="48" t="s">
        <v>17</v>
      </c>
      <c r="D134" s="51" t="s">
        <v>56</v>
      </c>
      <c r="E134" s="51" t="s">
        <v>23</v>
      </c>
      <c r="F134" s="60">
        <v>9953.2000000000007</v>
      </c>
      <c r="G134" s="20" t="s">
        <v>16</v>
      </c>
      <c r="H134" s="1">
        <f t="shared" ref="H134:M134" si="62">H135+H136+H137+H138+H139+H140</f>
        <v>9953.2000000000007</v>
      </c>
      <c r="I134" s="1">
        <f t="shared" si="62"/>
        <v>9953.2000000000007</v>
      </c>
      <c r="J134" s="1">
        <f t="shared" si="62"/>
        <v>0</v>
      </c>
      <c r="K134" s="1">
        <f t="shared" si="62"/>
        <v>0</v>
      </c>
      <c r="L134" s="1">
        <f t="shared" si="62"/>
        <v>9953.2000000000007</v>
      </c>
      <c r="M134" s="1">
        <f t="shared" si="62"/>
        <v>0</v>
      </c>
      <c r="N134" s="51">
        <v>2026</v>
      </c>
    </row>
    <row r="135" spans="1:14" ht="30.75" customHeight="1" x14ac:dyDescent="0.25">
      <c r="A135" s="69"/>
      <c r="B135" s="80" t="s">
        <v>46</v>
      </c>
      <c r="C135" s="49"/>
      <c r="D135" s="52"/>
      <c r="E135" s="52"/>
      <c r="F135" s="61"/>
      <c r="G135" s="21">
        <v>2025</v>
      </c>
      <c r="H135" s="1">
        <f>J135+K135+L135+M135</f>
        <v>0</v>
      </c>
      <c r="I135" s="1">
        <f>H135</f>
        <v>0</v>
      </c>
      <c r="J135" s="1">
        <v>0</v>
      </c>
      <c r="K135" s="1">
        <v>0</v>
      </c>
      <c r="L135" s="1">
        <v>0</v>
      </c>
      <c r="M135" s="1">
        <v>0</v>
      </c>
      <c r="N135" s="52"/>
    </row>
    <row r="136" spans="1:14" ht="30.75" customHeight="1" x14ac:dyDescent="0.25">
      <c r="A136" s="69"/>
      <c r="B136" s="80" t="s">
        <v>46</v>
      </c>
      <c r="C136" s="49"/>
      <c r="D136" s="52"/>
      <c r="E136" s="52"/>
      <c r="F136" s="61"/>
      <c r="G136" s="21">
        <v>2026</v>
      </c>
      <c r="H136" s="1">
        <f t="shared" ref="H136:H140" si="63">J136+K136+L136+M136</f>
        <v>9953.2000000000007</v>
      </c>
      <c r="I136" s="1">
        <f>H136</f>
        <v>9953.2000000000007</v>
      </c>
      <c r="J136" s="1">
        <v>0</v>
      </c>
      <c r="K136" s="1">
        <v>0</v>
      </c>
      <c r="L136" s="25">
        <v>9953.2000000000007</v>
      </c>
      <c r="M136" s="1">
        <v>0</v>
      </c>
      <c r="N136" s="52"/>
    </row>
    <row r="137" spans="1:14" ht="30.75" customHeight="1" x14ac:dyDescent="0.25">
      <c r="A137" s="69"/>
      <c r="B137" s="80" t="s">
        <v>46</v>
      </c>
      <c r="C137" s="49"/>
      <c r="D137" s="52"/>
      <c r="E137" s="52"/>
      <c r="F137" s="61"/>
      <c r="G137" s="21">
        <v>2027</v>
      </c>
      <c r="H137" s="1">
        <f t="shared" si="63"/>
        <v>0</v>
      </c>
      <c r="I137" s="1">
        <f t="shared" ref="I137:I140" si="64">H137</f>
        <v>0</v>
      </c>
      <c r="J137" s="1">
        <v>0</v>
      </c>
      <c r="K137" s="1">
        <v>0</v>
      </c>
      <c r="L137" s="1">
        <v>0</v>
      </c>
      <c r="M137" s="1">
        <v>0</v>
      </c>
      <c r="N137" s="52"/>
    </row>
    <row r="138" spans="1:14" ht="30.75" customHeight="1" x14ac:dyDescent="0.25">
      <c r="A138" s="69"/>
      <c r="B138" s="80" t="s">
        <v>46</v>
      </c>
      <c r="C138" s="49"/>
      <c r="D138" s="52"/>
      <c r="E138" s="52"/>
      <c r="F138" s="61"/>
      <c r="G138" s="21">
        <v>2028</v>
      </c>
      <c r="H138" s="1">
        <f t="shared" si="63"/>
        <v>0</v>
      </c>
      <c r="I138" s="1">
        <f t="shared" si="64"/>
        <v>0</v>
      </c>
      <c r="J138" s="1">
        <v>0</v>
      </c>
      <c r="K138" s="1">
        <v>0</v>
      </c>
      <c r="L138" s="1">
        <v>0</v>
      </c>
      <c r="M138" s="1">
        <v>0</v>
      </c>
      <c r="N138" s="52"/>
    </row>
    <row r="139" spans="1:14" ht="30.75" customHeight="1" x14ac:dyDescent="0.25">
      <c r="A139" s="69"/>
      <c r="B139" s="80" t="s">
        <v>46</v>
      </c>
      <c r="C139" s="49"/>
      <c r="D139" s="52"/>
      <c r="E139" s="52"/>
      <c r="F139" s="61"/>
      <c r="G139" s="21">
        <v>2029</v>
      </c>
      <c r="H139" s="1">
        <f t="shared" si="63"/>
        <v>0</v>
      </c>
      <c r="I139" s="1">
        <f t="shared" si="64"/>
        <v>0</v>
      </c>
      <c r="J139" s="1">
        <v>0</v>
      </c>
      <c r="K139" s="1">
        <v>0</v>
      </c>
      <c r="L139" s="1">
        <v>0</v>
      </c>
      <c r="M139" s="1">
        <v>0</v>
      </c>
      <c r="N139" s="52"/>
    </row>
    <row r="140" spans="1:14" ht="30.75" customHeight="1" x14ac:dyDescent="0.25">
      <c r="A140" s="70"/>
      <c r="B140" s="80" t="s">
        <v>46</v>
      </c>
      <c r="C140" s="50"/>
      <c r="D140" s="53"/>
      <c r="E140" s="53"/>
      <c r="F140" s="62"/>
      <c r="G140" s="21">
        <v>2030</v>
      </c>
      <c r="H140" s="1">
        <f t="shared" si="63"/>
        <v>0</v>
      </c>
      <c r="I140" s="1">
        <f t="shared" si="64"/>
        <v>0</v>
      </c>
      <c r="J140" s="1">
        <v>0</v>
      </c>
      <c r="K140" s="1">
        <v>0</v>
      </c>
      <c r="L140" s="1">
        <v>0</v>
      </c>
      <c r="M140" s="1">
        <v>0</v>
      </c>
      <c r="N140" s="53"/>
    </row>
    <row r="141" spans="1:14" ht="30.75" customHeight="1" x14ac:dyDescent="0.25">
      <c r="A141" s="43">
        <v>18</v>
      </c>
      <c r="B141" s="45" t="s">
        <v>49</v>
      </c>
      <c r="C141" s="48" t="s">
        <v>37</v>
      </c>
      <c r="D141" s="51" t="s">
        <v>56</v>
      </c>
      <c r="E141" s="51" t="s">
        <v>23</v>
      </c>
      <c r="F141" s="54">
        <v>13860.7</v>
      </c>
      <c r="G141" s="20" t="s">
        <v>16</v>
      </c>
      <c r="H141" s="1">
        <f t="shared" ref="H141:M141" si="65">H142+H143+H144+H145+H146+H147</f>
        <v>13860.7</v>
      </c>
      <c r="I141" s="1">
        <f t="shared" si="65"/>
        <v>0</v>
      </c>
      <c r="J141" s="1">
        <f t="shared" si="65"/>
        <v>0</v>
      </c>
      <c r="K141" s="1">
        <f t="shared" si="65"/>
        <v>0</v>
      </c>
      <c r="L141" s="1">
        <f t="shared" si="65"/>
        <v>13860.7</v>
      </c>
      <c r="M141" s="1">
        <f t="shared" si="65"/>
        <v>0</v>
      </c>
      <c r="N141" s="51">
        <v>2025</v>
      </c>
    </row>
    <row r="142" spans="1:14" ht="30.75" customHeight="1" x14ac:dyDescent="0.25">
      <c r="A142" s="44"/>
      <c r="B142" s="46"/>
      <c r="C142" s="49"/>
      <c r="D142" s="52"/>
      <c r="E142" s="52"/>
      <c r="F142" s="55"/>
      <c r="G142" s="21">
        <v>2025</v>
      </c>
      <c r="H142" s="1">
        <f>J142+K142+L142+M142</f>
        <v>13860.7</v>
      </c>
      <c r="I142" s="1"/>
      <c r="J142" s="1">
        <v>0</v>
      </c>
      <c r="K142" s="1">
        <v>0</v>
      </c>
      <c r="L142" s="1">
        <v>13860.7</v>
      </c>
      <c r="M142" s="1">
        <v>0</v>
      </c>
      <c r="N142" s="52"/>
    </row>
    <row r="143" spans="1:14" ht="30.75" customHeight="1" x14ac:dyDescent="0.25">
      <c r="A143" s="44"/>
      <c r="B143" s="46"/>
      <c r="C143" s="49"/>
      <c r="D143" s="52"/>
      <c r="E143" s="52"/>
      <c r="F143" s="55"/>
      <c r="G143" s="21">
        <v>2026</v>
      </c>
      <c r="H143" s="1">
        <f t="shared" ref="H143:H147" si="66">J143+K143+L143+M143</f>
        <v>0</v>
      </c>
      <c r="I143" s="1">
        <f t="shared" ref="I143:I147" si="67">H143</f>
        <v>0</v>
      </c>
      <c r="J143" s="1">
        <v>0</v>
      </c>
      <c r="K143" s="1">
        <v>0</v>
      </c>
      <c r="L143" s="1">
        <v>0</v>
      </c>
      <c r="M143" s="1">
        <v>0</v>
      </c>
      <c r="N143" s="52"/>
    </row>
    <row r="144" spans="1:14" ht="30.75" customHeight="1" x14ac:dyDescent="0.25">
      <c r="A144" s="44"/>
      <c r="B144" s="46"/>
      <c r="C144" s="49"/>
      <c r="D144" s="52"/>
      <c r="E144" s="52"/>
      <c r="F144" s="55"/>
      <c r="G144" s="21">
        <v>2027</v>
      </c>
      <c r="H144" s="1">
        <f t="shared" si="66"/>
        <v>0</v>
      </c>
      <c r="I144" s="1">
        <f t="shared" si="67"/>
        <v>0</v>
      </c>
      <c r="J144" s="1">
        <v>0</v>
      </c>
      <c r="K144" s="1">
        <v>0</v>
      </c>
      <c r="L144" s="1">
        <v>0</v>
      </c>
      <c r="M144" s="1">
        <v>0</v>
      </c>
      <c r="N144" s="52"/>
    </row>
    <row r="145" spans="1:14" ht="26.25" customHeight="1" x14ac:dyDescent="0.25">
      <c r="A145" s="44"/>
      <c r="B145" s="46"/>
      <c r="C145" s="49"/>
      <c r="D145" s="52"/>
      <c r="E145" s="52"/>
      <c r="F145" s="55"/>
      <c r="G145" s="21">
        <v>2028</v>
      </c>
      <c r="H145" s="1">
        <f t="shared" si="66"/>
        <v>0</v>
      </c>
      <c r="I145" s="1">
        <f t="shared" si="67"/>
        <v>0</v>
      </c>
      <c r="J145" s="1">
        <v>0</v>
      </c>
      <c r="K145" s="1">
        <v>0</v>
      </c>
      <c r="L145" s="1">
        <v>0</v>
      </c>
      <c r="M145" s="1">
        <v>0</v>
      </c>
      <c r="N145" s="52"/>
    </row>
    <row r="146" spans="1:14" ht="30.75" customHeight="1" x14ac:dyDescent="0.25">
      <c r="A146" s="44"/>
      <c r="B146" s="46"/>
      <c r="C146" s="49"/>
      <c r="D146" s="52"/>
      <c r="E146" s="52"/>
      <c r="F146" s="55"/>
      <c r="G146" s="21">
        <v>2029</v>
      </c>
      <c r="H146" s="1">
        <f t="shared" si="66"/>
        <v>0</v>
      </c>
      <c r="I146" s="1">
        <f t="shared" si="67"/>
        <v>0</v>
      </c>
      <c r="J146" s="1">
        <v>0</v>
      </c>
      <c r="K146" s="1">
        <v>0</v>
      </c>
      <c r="L146" s="1">
        <v>0</v>
      </c>
      <c r="M146" s="1">
        <v>0</v>
      </c>
      <c r="N146" s="52"/>
    </row>
    <row r="147" spans="1:14" ht="30.75" customHeight="1" x14ac:dyDescent="0.25">
      <c r="A147" s="44"/>
      <c r="B147" s="47"/>
      <c r="C147" s="50"/>
      <c r="D147" s="53"/>
      <c r="E147" s="53"/>
      <c r="F147" s="56"/>
      <c r="G147" s="21">
        <v>2030</v>
      </c>
      <c r="H147" s="1">
        <f t="shared" si="66"/>
        <v>0</v>
      </c>
      <c r="I147" s="1">
        <f t="shared" si="67"/>
        <v>0</v>
      </c>
      <c r="J147" s="1">
        <v>0</v>
      </c>
      <c r="K147" s="1">
        <v>0</v>
      </c>
      <c r="L147" s="1">
        <v>0</v>
      </c>
      <c r="M147" s="1">
        <v>0</v>
      </c>
      <c r="N147" s="53"/>
    </row>
    <row r="148" spans="1:14" ht="30.75" customHeight="1" x14ac:dyDescent="0.25">
      <c r="A148" s="43">
        <v>19</v>
      </c>
      <c r="B148" s="45" t="s">
        <v>52</v>
      </c>
      <c r="C148" s="48" t="s">
        <v>37</v>
      </c>
      <c r="D148" s="51" t="s">
        <v>57</v>
      </c>
      <c r="E148" s="51" t="s">
        <v>53</v>
      </c>
      <c r="F148" s="54">
        <v>159200</v>
      </c>
      <c r="G148" s="20" t="s">
        <v>16</v>
      </c>
      <c r="H148" s="1">
        <f t="shared" ref="H148:M148" si="68">H149+H150+H151+H152+H153+H154</f>
        <v>159200</v>
      </c>
      <c r="I148" s="1">
        <f t="shared" si="68"/>
        <v>0</v>
      </c>
      <c r="J148" s="1">
        <f t="shared" si="68"/>
        <v>0</v>
      </c>
      <c r="K148" s="1">
        <f t="shared" si="68"/>
        <v>159200</v>
      </c>
      <c r="L148" s="1">
        <f t="shared" si="68"/>
        <v>0</v>
      </c>
      <c r="M148" s="1">
        <f t="shared" si="68"/>
        <v>0</v>
      </c>
      <c r="N148" s="51">
        <v>2026</v>
      </c>
    </row>
    <row r="149" spans="1:14" ht="30.75" customHeight="1" x14ac:dyDescent="0.25">
      <c r="A149" s="44"/>
      <c r="B149" s="46"/>
      <c r="C149" s="49"/>
      <c r="D149" s="52"/>
      <c r="E149" s="52"/>
      <c r="F149" s="55"/>
      <c r="G149" s="21">
        <v>2025</v>
      </c>
      <c r="H149" s="1">
        <f>J149+K149+L149+M149</f>
        <v>0</v>
      </c>
      <c r="I149" s="1">
        <v>0</v>
      </c>
      <c r="J149" s="1">
        <v>0</v>
      </c>
      <c r="K149" s="1">
        <f>151400-151400</f>
        <v>0</v>
      </c>
      <c r="L149" s="1">
        <v>0</v>
      </c>
      <c r="M149" s="1">
        <v>0</v>
      </c>
      <c r="N149" s="52"/>
    </row>
    <row r="150" spans="1:14" ht="30.75" customHeight="1" x14ac:dyDescent="0.25">
      <c r="A150" s="44"/>
      <c r="B150" s="46"/>
      <c r="C150" s="49"/>
      <c r="D150" s="52"/>
      <c r="E150" s="52"/>
      <c r="F150" s="55"/>
      <c r="G150" s="21">
        <v>2026</v>
      </c>
      <c r="H150" s="1">
        <f>J150+K150+L150+M150</f>
        <v>159200</v>
      </c>
      <c r="I150" s="1">
        <v>0</v>
      </c>
      <c r="J150" s="1">
        <v>0</v>
      </c>
      <c r="K150" s="1">
        <v>159200</v>
      </c>
      <c r="L150" s="1">
        <v>0</v>
      </c>
      <c r="M150" s="1">
        <v>0</v>
      </c>
      <c r="N150" s="52"/>
    </row>
    <row r="151" spans="1:14" ht="30.75" customHeight="1" x14ac:dyDescent="0.25">
      <c r="A151" s="44"/>
      <c r="B151" s="46"/>
      <c r="C151" s="49"/>
      <c r="D151" s="52"/>
      <c r="E151" s="52"/>
      <c r="F151" s="55"/>
      <c r="G151" s="21">
        <v>2027</v>
      </c>
      <c r="H151" s="1">
        <f t="shared" ref="H151:H154" si="69">J151+K151+L151+M151</f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52"/>
    </row>
    <row r="152" spans="1:14" ht="30.75" customHeight="1" x14ac:dyDescent="0.25">
      <c r="A152" s="44"/>
      <c r="B152" s="46"/>
      <c r="C152" s="49"/>
      <c r="D152" s="52"/>
      <c r="E152" s="52"/>
      <c r="F152" s="55"/>
      <c r="G152" s="21">
        <v>2028</v>
      </c>
      <c r="H152" s="1">
        <f t="shared" si="69"/>
        <v>0</v>
      </c>
      <c r="I152" s="1">
        <f t="shared" ref="I152:I154" si="70">H152</f>
        <v>0</v>
      </c>
      <c r="J152" s="1">
        <v>0</v>
      </c>
      <c r="K152" s="1">
        <v>0</v>
      </c>
      <c r="L152" s="1">
        <v>0</v>
      </c>
      <c r="M152" s="1">
        <v>0</v>
      </c>
      <c r="N152" s="52"/>
    </row>
    <row r="153" spans="1:14" ht="30.75" customHeight="1" x14ac:dyDescent="0.25">
      <c r="A153" s="44"/>
      <c r="B153" s="46"/>
      <c r="C153" s="49"/>
      <c r="D153" s="52"/>
      <c r="E153" s="52"/>
      <c r="F153" s="55"/>
      <c r="G153" s="21">
        <v>2029</v>
      </c>
      <c r="H153" s="1">
        <f t="shared" si="69"/>
        <v>0</v>
      </c>
      <c r="I153" s="1">
        <f t="shared" si="70"/>
        <v>0</v>
      </c>
      <c r="J153" s="1">
        <v>0</v>
      </c>
      <c r="K153" s="1">
        <v>0</v>
      </c>
      <c r="L153" s="1">
        <v>0</v>
      </c>
      <c r="M153" s="1">
        <v>0</v>
      </c>
      <c r="N153" s="52"/>
    </row>
    <row r="154" spans="1:14" ht="30.75" customHeight="1" x14ac:dyDescent="0.25">
      <c r="A154" s="44"/>
      <c r="B154" s="47"/>
      <c r="C154" s="50"/>
      <c r="D154" s="53"/>
      <c r="E154" s="53"/>
      <c r="F154" s="56"/>
      <c r="G154" s="21">
        <v>2030</v>
      </c>
      <c r="H154" s="1">
        <f t="shared" si="69"/>
        <v>0</v>
      </c>
      <c r="I154" s="1">
        <f t="shared" si="70"/>
        <v>0</v>
      </c>
      <c r="J154" s="1">
        <v>0</v>
      </c>
      <c r="K154" s="1">
        <v>0</v>
      </c>
      <c r="L154" s="1">
        <v>0</v>
      </c>
      <c r="M154" s="1">
        <v>0</v>
      </c>
      <c r="N154" s="53"/>
    </row>
    <row r="155" spans="1:14" ht="30.75" customHeight="1" x14ac:dyDescent="0.25">
      <c r="A155" s="43">
        <v>20</v>
      </c>
      <c r="B155" s="45" t="s">
        <v>50</v>
      </c>
      <c r="C155" s="48" t="s">
        <v>37</v>
      </c>
      <c r="D155" s="51" t="s">
        <v>56</v>
      </c>
      <c r="E155" s="51" t="s">
        <v>53</v>
      </c>
      <c r="F155" s="54">
        <v>519919</v>
      </c>
      <c r="G155" s="20" t="s">
        <v>16</v>
      </c>
      <c r="H155" s="1">
        <f t="shared" ref="H155:M155" si="71">H156+H157+H158+H159+H160+H161</f>
        <v>519919</v>
      </c>
      <c r="I155" s="1">
        <f t="shared" si="71"/>
        <v>0</v>
      </c>
      <c r="J155" s="1">
        <f t="shared" si="71"/>
        <v>0</v>
      </c>
      <c r="K155" s="1">
        <f t="shared" si="71"/>
        <v>519919</v>
      </c>
      <c r="L155" s="1">
        <f t="shared" si="71"/>
        <v>0</v>
      </c>
      <c r="M155" s="1">
        <f t="shared" si="71"/>
        <v>0</v>
      </c>
      <c r="N155" s="51">
        <v>2026</v>
      </c>
    </row>
    <row r="156" spans="1:14" ht="30.75" customHeight="1" x14ac:dyDescent="0.25">
      <c r="A156" s="44"/>
      <c r="B156" s="46"/>
      <c r="C156" s="49"/>
      <c r="D156" s="52"/>
      <c r="E156" s="52"/>
      <c r="F156" s="55"/>
      <c r="G156" s="21">
        <v>2025</v>
      </c>
      <c r="H156" s="1">
        <f>J156+K156+L156+M156</f>
        <v>151400</v>
      </c>
      <c r="I156" s="1">
        <v>0</v>
      </c>
      <c r="J156" s="1">
        <v>0</v>
      </c>
      <c r="K156" s="1">
        <f>151400</f>
        <v>151400</v>
      </c>
      <c r="L156" s="1">
        <v>0</v>
      </c>
      <c r="M156" s="1">
        <v>0</v>
      </c>
      <c r="N156" s="52"/>
    </row>
    <row r="157" spans="1:14" ht="30.75" customHeight="1" x14ac:dyDescent="0.25">
      <c r="A157" s="44"/>
      <c r="B157" s="46"/>
      <c r="C157" s="49"/>
      <c r="D157" s="52"/>
      <c r="E157" s="52"/>
      <c r="F157" s="55"/>
      <c r="G157" s="21">
        <v>2026</v>
      </c>
      <c r="H157" s="1">
        <f t="shared" ref="H157:H161" si="72">J157+K157+L157+M157</f>
        <v>368519</v>
      </c>
      <c r="I157" s="1">
        <v>0</v>
      </c>
      <c r="J157" s="1">
        <v>0</v>
      </c>
      <c r="K157" s="1">
        <f>359850+8669</f>
        <v>368519</v>
      </c>
      <c r="L157" s="1">
        <v>0</v>
      </c>
      <c r="M157" s="1">
        <v>0</v>
      </c>
      <c r="N157" s="52"/>
    </row>
    <row r="158" spans="1:14" ht="30.75" customHeight="1" x14ac:dyDescent="0.25">
      <c r="A158" s="44"/>
      <c r="B158" s="46"/>
      <c r="C158" s="49"/>
      <c r="D158" s="52"/>
      <c r="E158" s="52"/>
      <c r="F158" s="55"/>
      <c r="G158" s="21">
        <v>2027</v>
      </c>
      <c r="H158" s="1">
        <f t="shared" si="72"/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52"/>
    </row>
    <row r="159" spans="1:14" ht="30.75" customHeight="1" x14ac:dyDescent="0.25">
      <c r="A159" s="44"/>
      <c r="B159" s="46"/>
      <c r="C159" s="49"/>
      <c r="D159" s="52"/>
      <c r="E159" s="52"/>
      <c r="F159" s="55"/>
      <c r="G159" s="21">
        <v>2028</v>
      </c>
      <c r="H159" s="1">
        <f t="shared" si="72"/>
        <v>0</v>
      </c>
      <c r="I159" s="1">
        <f t="shared" ref="I159:I161" si="73">H159</f>
        <v>0</v>
      </c>
      <c r="J159" s="1">
        <v>0</v>
      </c>
      <c r="K159" s="1">
        <v>0</v>
      </c>
      <c r="L159" s="1">
        <v>0</v>
      </c>
      <c r="M159" s="1">
        <v>0</v>
      </c>
      <c r="N159" s="52"/>
    </row>
    <row r="160" spans="1:14" ht="30.75" customHeight="1" x14ac:dyDescent="0.25">
      <c r="A160" s="44"/>
      <c r="B160" s="46"/>
      <c r="C160" s="49"/>
      <c r="D160" s="52"/>
      <c r="E160" s="52"/>
      <c r="F160" s="55"/>
      <c r="G160" s="21">
        <v>2029</v>
      </c>
      <c r="H160" s="1">
        <f t="shared" si="72"/>
        <v>0</v>
      </c>
      <c r="I160" s="1">
        <f t="shared" si="73"/>
        <v>0</v>
      </c>
      <c r="J160" s="1">
        <v>0</v>
      </c>
      <c r="K160" s="1">
        <v>0</v>
      </c>
      <c r="L160" s="1">
        <v>0</v>
      </c>
      <c r="M160" s="1">
        <v>0</v>
      </c>
      <c r="N160" s="52"/>
    </row>
    <row r="161" spans="1:14" ht="27" customHeight="1" x14ac:dyDescent="0.25">
      <c r="A161" s="44"/>
      <c r="B161" s="47"/>
      <c r="C161" s="50"/>
      <c r="D161" s="53"/>
      <c r="E161" s="53"/>
      <c r="F161" s="56"/>
      <c r="G161" s="21">
        <v>2030</v>
      </c>
      <c r="H161" s="1">
        <f t="shared" si="72"/>
        <v>0</v>
      </c>
      <c r="I161" s="1">
        <f t="shared" si="73"/>
        <v>0</v>
      </c>
      <c r="J161" s="1">
        <v>0</v>
      </c>
      <c r="K161" s="1">
        <v>0</v>
      </c>
      <c r="L161" s="1">
        <v>0</v>
      </c>
      <c r="M161" s="1">
        <v>0</v>
      </c>
      <c r="N161" s="53"/>
    </row>
    <row r="162" spans="1:14" ht="26.25" customHeight="1" x14ac:dyDescent="0.25">
      <c r="A162" s="43">
        <v>21</v>
      </c>
      <c r="B162" s="45" t="s">
        <v>51</v>
      </c>
      <c r="C162" s="51" t="s">
        <v>71</v>
      </c>
      <c r="D162" s="51" t="s">
        <v>58</v>
      </c>
      <c r="E162" s="51" t="s">
        <v>53</v>
      </c>
      <c r="F162" s="54">
        <v>250000</v>
      </c>
      <c r="G162" s="20" t="s">
        <v>16</v>
      </c>
      <c r="H162" s="1">
        <f t="shared" ref="H162:M162" si="74">H163+H164+H165+H166+H167+H168</f>
        <v>250000</v>
      </c>
      <c r="I162" s="1">
        <f t="shared" si="74"/>
        <v>0</v>
      </c>
      <c r="J162" s="1">
        <f t="shared" si="74"/>
        <v>0</v>
      </c>
      <c r="K162" s="1">
        <f t="shared" si="74"/>
        <v>250000</v>
      </c>
      <c r="L162" s="1">
        <f t="shared" si="74"/>
        <v>0</v>
      </c>
      <c r="M162" s="1">
        <f t="shared" si="74"/>
        <v>0</v>
      </c>
      <c r="N162" s="51">
        <v>2027</v>
      </c>
    </row>
    <row r="163" spans="1:14" ht="26.25" customHeight="1" x14ac:dyDescent="0.25">
      <c r="A163" s="44"/>
      <c r="B163" s="46"/>
      <c r="C163" s="52"/>
      <c r="D163" s="52"/>
      <c r="E163" s="52"/>
      <c r="F163" s="55"/>
      <c r="G163" s="21">
        <v>2025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52"/>
    </row>
    <row r="164" spans="1:14" ht="26.25" customHeight="1" x14ac:dyDescent="0.25">
      <c r="A164" s="44"/>
      <c r="B164" s="46"/>
      <c r="C164" s="52"/>
      <c r="D164" s="52"/>
      <c r="E164" s="52"/>
      <c r="F164" s="55"/>
      <c r="G164" s="21">
        <v>2026</v>
      </c>
      <c r="H164" s="1">
        <f t="shared" ref="H164:H168" si="75">J164+K164+L164+M164</f>
        <v>85500</v>
      </c>
      <c r="I164" s="1">
        <v>0</v>
      </c>
      <c r="J164" s="1">
        <v>0</v>
      </c>
      <c r="K164" s="1">
        <v>85500</v>
      </c>
      <c r="L164" s="1">
        <v>0</v>
      </c>
      <c r="M164" s="1">
        <v>0</v>
      </c>
      <c r="N164" s="52"/>
    </row>
    <row r="165" spans="1:14" ht="22.5" customHeight="1" x14ac:dyDescent="0.25">
      <c r="A165" s="44"/>
      <c r="B165" s="46"/>
      <c r="C165" s="52"/>
      <c r="D165" s="52"/>
      <c r="E165" s="52"/>
      <c r="F165" s="55"/>
      <c r="G165" s="21">
        <v>2027</v>
      </c>
      <c r="H165" s="1">
        <f t="shared" si="75"/>
        <v>164500</v>
      </c>
      <c r="I165" s="1">
        <v>0</v>
      </c>
      <c r="J165" s="1">
        <v>0</v>
      </c>
      <c r="K165" s="1">
        <v>164500</v>
      </c>
      <c r="L165" s="1">
        <v>0</v>
      </c>
      <c r="M165" s="1">
        <v>0</v>
      </c>
      <c r="N165" s="52"/>
    </row>
    <row r="166" spans="1:14" ht="24" customHeight="1" x14ac:dyDescent="0.25">
      <c r="A166" s="44"/>
      <c r="B166" s="46"/>
      <c r="C166" s="52"/>
      <c r="D166" s="52"/>
      <c r="E166" s="52"/>
      <c r="F166" s="55"/>
      <c r="G166" s="21">
        <v>2028</v>
      </c>
      <c r="H166" s="1">
        <f t="shared" si="75"/>
        <v>0</v>
      </c>
      <c r="I166" s="1">
        <f t="shared" ref="I166:I168" si="76">H166</f>
        <v>0</v>
      </c>
      <c r="J166" s="1">
        <v>0</v>
      </c>
      <c r="K166" s="1">
        <v>0</v>
      </c>
      <c r="L166" s="1">
        <v>0</v>
      </c>
      <c r="M166" s="1">
        <v>0</v>
      </c>
      <c r="N166" s="52"/>
    </row>
    <row r="167" spans="1:14" ht="21.75" customHeight="1" x14ac:dyDescent="0.25">
      <c r="A167" s="44"/>
      <c r="B167" s="46"/>
      <c r="C167" s="52"/>
      <c r="D167" s="52"/>
      <c r="E167" s="52"/>
      <c r="F167" s="55"/>
      <c r="G167" s="21">
        <v>2029</v>
      </c>
      <c r="H167" s="1">
        <f t="shared" si="75"/>
        <v>0</v>
      </c>
      <c r="I167" s="1">
        <f t="shared" si="76"/>
        <v>0</v>
      </c>
      <c r="J167" s="1">
        <v>0</v>
      </c>
      <c r="K167" s="1">
        <v>0</v>
      </c>
      <c r="L167" s="1">
        <v>0</v>
      </c>
      <c r="M167" s="1">
        <v>0</v>
      </c>
      <c r="N167" s="52"/>
    </row>
    <row r="168" spans="1:14" ht="22.5" customHeight="1" x14ac:dyDescent="0.25">
      <c r="A168" s="44"/>
      <c r="B168" s="47"/>
      <c r="C168" s="53"/>
      <c r="D168" s="53"/>
      <c r="E168" s="53"/>
      <c r="F168" s="56"/>
      <c r="G168" s="21">
        <v>2030</v>
      </c>
      <c r="H168" s="1">
        <f t="shared" si="75"/>
        <v>0</v>
      </c>
      <c r="I168" s="1">
        <f t="shared" si="76"/>
        <v>0</v>
      </c>
      <c r="J168" s="1">
        <v>0</v>
      </c>
      <c r="K168" s="1">
        <v>0</v>
      </c>
      <c r="L168" s="1">
        <v>0</v>
      </c>
      <c r="M168" s="1">
        <v>0</v>
      </c>
      <c r="N168" s="53"/>
    </row>
    <row r="169" spans="1:14" ht="24" customHeight="1" x14ac:dyDescent="0.25">
      <c r="A169" s="43">
        <v>22</v>
      </c>
      <c r="B169" s="45" t="s">
        <v>72</v>
      </c>
      <c r="C169" s="51" t="s">
        <v>59</v>
      </c>
      <c r="D169" s="51" t="s">
        <v>56</v>
      </c>
      <c r="E169" s="51" t="s">
        <v>23</v>
      </c>
      <c r="F169" s="54">
        <v>69266.399999999994</v>
      </c>
      <c r="G169" s="20" t="s">
        <v>16</v>
      </c>
      <c r="H169" s="1">
        <f t="shared" ref="H169:M169" si="77">H170+H171+H172+H173+H174+H175</f>
        <v>69266.399999999994</v>
      </c>
      <c r="I169" s="1">
        <f t="shared" si="77"/>
        <v>69266.399999999994</v>
      </c>
      <c r="J169" s="1">
        <f t="shared" si="77"/>
        <v>0</v>
      </c>
      <c r="K169" s="1">
        <f t="shared" si="77"/>
        <v>65110.400000000001</v>
      </c>
      <c r="L169" s="1">
        <f t="shared" si="77"/>
        <v>4156</v>
      </c>
      <c r="M169" s="1">
        <f t="shared" si="77"/>
        <v>0</v>
      </c>
      <c r="N169" s="51">
        <v>2027</v>
      </c>
    </row>
    <row r="170" spans="1:14" ht="22.5" customHeight="1" x14ac:dyDescent="0.25">
      <c r="A170" s="44"/>
      <c r="B170" s="46"/>
      <c r="C170" s="52"/>
      <c r="D170" s="52"/>
      <c r="E170" s="52"/>
      <c r="F170" s="55"/>
      <c r="G170" s="21">
        <v>2025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52"/>
    </row>
    <row r="171" spans="1:14" ht="25.5" customHeight="1" x14ac:dyDescent="0.25">
      <c r="A171" s="44"/>
      <c r="B171" s="46"/>
      <c r="C171" s="52"/>
      <c r="D171" s="52"/>
      <c r="E171" s="52"/>
      <c r="F171" s="55"/>
      <c r="G171" s="21">
        <v>2026</v>
      </c>
      <c r="H171" s="1">
        <f t="shared" ref="H171:H175" si="78">J171+K171+L171+M171</f>
        <v>2919.5</v>
      </c>
      <c r="I171" s="1">
        <f>H171</f>
        <v>2919.5</v>
      </c>
      <c r="J171" s="1">
        <v>0</v>
      </c>
      <c r="K171" s="1">
        <v>2744.3</v>
      </c>
      <c r="L171" s="1">
        <v>175.2</v>
      </c>
      <c r="M171" s="1">
        <v>0</v>
      </c>
      <c r="N171" s="52"/>
    </row>
    <row r="172" spans="1:14" ht="22.5" customHeight="1" x14ac:dyDescent="0.25">
      <c r="A172" s="44"/>
      <c r="B172" s="46"/>
      <c r="C172" s="52"/>
      <c r="D172" s="52"/>
      <c r="E172" s="52"/>
      <c r="F172" s="55"/>
      <c r="G172" s="21">
        <v>2027</v>
      </c>
      <c r="H172" s="1">
        <f>J172+K172+L172+M172</f>
        <v>66346.899999999994</v>
      </c>
      <c r="I172" s="1">
        <f>H172</f>
        <v>66346.899999999994</v>
      </c>
      <c r="J172" s="1">
        <v>0</v>
      </c>
      <c r="K172" s="1">
        <v>62366.1</v>
      </c>
      <c r="L172" s="1">
        <v>3980.8</v>
      </c>
      <c r="M172" s="1">
        <v>0</v>
      </c>
      <c r="N172" s="52"/>
    </row>
    <row r="173" spans="1:14" ht="21" customHeight="1" x14ac:dyDescent="0.25">
      <c r="A173" s="44"/>
      <c r="B173" s="46"/>
      <c r="C173" s="52"/>
      <c r="D173" s="52"/>
      <c r="E173" s="52"/>
      <c r="F173" s="55"/>
      <c r="G173" s="21">
        <v>2028</v>
      </c>
      <c r="H173" s="1">
        <f t="shared" si="78"/>
        <v>0</v>
      </c>
      <c r="I173" s="1">
        <f t="shared" ref="I173:I175" si="79">H173</f>
        <v>0</v>
      </c>
      <c r="J173" s="1">
        <v>0</v>
      </c>
      <c r="K173" s="1">
        <v>0</v>
      </c>
      <c r="L173" s="1">
        <v>0</v>
      </c>
      <c r="M173" s="1">
        <v>0</v>
      </c>
      <c r="N173" s="52"/>
    </row>
    <row r="174" spans="1:14" ht="24.75" customHeight="1" x14ac:dyDescent="0.25">
      <c r="A174" s="44"/>
      <c r="B174" s="46"/>
      <c r="C174" s="52"/>
      <c r="D174" s="52"/>
      <c r="E174" s="52"/>
      <c r="F174" s="55"/>
      <c r="G174" s="21">
        <v>2029</v>
      </c>
      <c r="H174" s="1">
        <f t="shared" si="78"/>
        <v>0</v>
      </c>
      <c r="I174" s="1">
        <f t="shared" si="79"/>
        <v>0</v>
      </c>
      <c r="J174" s="1">
        <v>0</v>
      </c>
      <c r="K174" s="1">
        <v>0</v>
      </c>
      <c r="L174" s="1">
        <v>0</v>
      </c>
      <c r="M174" s="1">
        <v>0</v>
      </c>
      <c r="N174" s="52"/>
    </row>
    <row r="175" spans="1:14" ht="24.75" customHeight="1" x14ac:dyDescent="0.25">
      <c r="A175" s="44"/>
      <c r="B175" s="47"/>
      <c r="C175" s="53"/>
      <c r="D175" s="53"/>
      <c r="E175" s="53"/>
      <c r="F175" s="56"/>
      <c r="G175" s="21">
        <v>2030</v>
      </c>
      <c r="H175" s="1">
        <f t="shared" si="78"/>
        <v>0</v>
      </c>
      <c r="I175" s="1">
        <f t="shared" si="79"/>
        <v>0</v>
      </c>
      <c r="J175" s="1">
        <v>0</v>
      </c>
      <c r="K175" s="1">
        <v>0</v>
      </c>
      <c r="L175" s="1">
        <v>0</v>
      </c>
      <c r="M175" s="1">
        <v>0</v>
      </c>
      <c r="N175" s="53"/>
    </row>
    <row r="176" spans="1:14" ht="24.75" customHeight="1" x14ac:dyDescent="0.25">
      <c r="A176" s="63">
        <v>22</v>
      </c>
      <c r="B176" s="65" t="s">
        <v>66</v>
      </c>
      <c r="C176" s="57" t="s">
        <v>59</v>
      </c>
      <c r="D176" s="57" t="s">
        <v>56</v>
      </c>
      <c r="E176" s="57" t="s">
        <v>23</v>
      </c>
      <c r="F176" s="60">
        <v>4080.3</v>
      </c>
      <c r="G176" s="28" t="s">
        <v>16</v>
      </c>
      <c r="H176" s="2">
        <f t="shared" ref="H176:M176" si="80">H177+H178+H179+H180+H181+H182</f>
        <v>4080.3</v>
      </c>
      <c r="I176" s="2">
        <f t="shared" si="80"/>
        <v>4080.3</v>
      </c>
      <c r="J176" s="2">
        <f t="shared" si="80"/>
        <v>0</v>
      </c>
      <c r="K176" s="2">
        <f t="shared" si="80"/>
        <v>0</v>
      </c>
      <c r="L176" s="2">
        <f t="shared" si="80"/>
        <v>4080.3</v>
      </c>
      <c r="M176" s="2">
        <f t="shared" si="80"/>
        <v>0</v>
      </c>
      <c r="N176" s="57">
        <v>2027</v>
      </c>
    </row>
    <row r="177" spans="1:14" ht="24.75" customHeight="1" x14ac:dyDescent="0.25">
      <c r="A177" s="64"/>
      <c r="B177" s="66"/>
      <c r="C177" s="58"/>
      <c r="D177" s="58"/>
      <c r="E177" s="58"/>
      <c r="F177" s="61"/>
      <c r="G177" s="29">
        <v>2025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58"/>
    </row>
    <row r="178" spans="1:14" ht="24.75" customHeight="1" x14ac:dyDescent="0.25">
      <c r="A178" s="64"/>
      <c r="B178" s="66"/>
      <c r="C178" s="58"/>
      <c r="D178" s="58"/>
      <c r="E178" s="58"/>
      <c r="F178" s="61"/>
      <c r="G178" s="29">
        <v>2026</v>
      </c>
      <c r="H178" s="2">
        <f t="shared" ref="H178" si="81">J178+K178+L178+M178</f>
        <v>0</v>
      </c>
      <c r="I178" s="2">
        <f>H178</f>
        <v>0</v>
      </c>
      <c r="J178" s="2">
        <v>0</v>
      </c>
      <c r="K178" s="2">
        <v>0</v>
      </c>
      <c r="L178" s="2">
        <v>0</v>
      </c>
      <c r="M178" s="2">
        <v>0</v>
      </c>
      <c r="N178" s="58"/>
    </row>
    <row r="179" spans="1:14" ht="24.75" customHeight="1" x14ac:dyDescent="0.25">
      <c r="A179" s="64"/>
      <c r="B179" s="66"/>
      <c r="C179" s="58"/>
      <c r="D179" s="58"/>
      <c r="E179" s="58"/>
      <c r="F179" s="61"/>
      <c r="G179" s="29">
        <v>2027</v>
      </c>
      <c r="H179" s="2">
        <f>J179+K179+L179+M179</f>
        <v>4080.3</v>
      </c>
      <c r="I179" s="2">
        <f>H179</f>
        <v>4080.3</v>
      </c>
      <c r="J179" s="2">
        <v>0</v>
      </c>
      <c r="K179" s="2">
        <v>0</v>
      </c>
      <c r="L179" s="2">
        <v>4080.3</v>
      </c>
      <c r="M179" s="2">
        <v>0</v>
      </c>
      <c r="N179" s="58"/>
    </row>
    <row r="180" spans="1:14" ht="24.75" customHeight="1" x14ac:dyDescent="0.25">
      <c r="A180" s="64"/>
      <c r="B180" s="66"/>
      <c r="C180" s="58"/>
      <c r="D180" s="58"/>
      <c r="E180" s="58"/>
      <c r="F180" s="61"/>
      <c r="G180" s="29">
        <v>2028</v>
      </c>
      <c r="H180" s="2">
        <f t="shared" ref="H180:H182" si="82">J180+K180+L180+M180</f>
        <v>0</v>
      </c>
      <c r="I180" s="2">
        <f t="shared" ref="I180:I182" si="83">H180</f>
        <v>0</v>
      </c>
      <c r="J180" s="2">
        <v>0</v>
      </c>
      <c r="K180" s="2">
        <v>0</v>
      </c>
      <c r="L180" s="2">
        <v>0</v>
      </c>
      <c r="M180" s="2">
        <v>0</v>
      </c>
      <c r="N180" s="58"/>
    </row>
    <row r="181" spans="1:14" ht="24.75" customHeight="1" x14ac:dyDescent="0.25">
      <c r="A181" s="64"/>
      <c r="B181" s="66"/>
      <c r="C181" s="58"/>
      <c r="D181" s="58"/>
      <c r="E181" s="58"/>
      <c r="F181" s="61"/>
      <c r="G181" s="29">
        <v>2029</v>
      </c>
      <c r="H181" s="2">
        <f t="shared" si="82"/>
        <v>0</v>
      </c>
      <c r="I181" s="2">
        <f t="shared" si="83"/>
        <v>0</v>
      </c>
      <c r="J181" s="2">
        <v>0</v>
      </c>
      <c r="K181" s="2">
        <v>0</v>
      </c>
      <c r="L181" s="2">
        <v>0</v>
      </c>
      <c r="M181" s="2">
        <v>0</v>
      </c>
      <c r="N181" s="58"/>
    </row>
    <row r="182" spans="1:14" ht="30.75" customHeight="1" x14ac:dyDescent="0.25">
      <c r="A182" s="64"/>
      <c r="B182" s="67"/>
      <c r="C182" s="59"/>
      <c r="D182" s="59"/>
      <c r="E182" s="59"/>
      <c r="F182" s="62"/>
      <c r="G182" s="29">
        <v>2030</v>
      </c>
      <c r="H182" s="2">
        <f t="shared" si="82"/>
        <v>0</v>
      </c>
      <c r="I182" s="2">
        <f t="shared" si="83"/>
        <v>0</v>
      </c>
      <c r="J182" s="2">
        <v>0</v>
      </c>
      <c r="K182" s="2">
        <v>0</v>
      </c>
      <c r="L182" s="2">
        <v>0</v>
      </c>
      <c r="M182" s="2">
        <v>0</v>
      </c>
      <c r="N182" s="59"/>
    </row>
    <row r="183" spans="1:14" ht="30.75" customHeight="1" x14ac:dyDescent="0.25">
      <c r="A183" s="10"/>
      <c r="B183" s="76" t="s">
        <v>45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8"/>
    </row>
    <row r="184" spans="1:14" ht="30.75" customHeight="1" x14ac:dyDescent="0.25">
      <c r="A184" s="68"/>
      <c r="B184" s="79" t="s">
        <v>74</v>
      </c>
      <c r="C184" s="72"/>
      <c r="D184" s="51"/>
      <c r="E184" s="51"/>
      <c r="F184" s="75"/>
      <c r="G184" s="20" t="s">
        <v>16</v>
      </c>
      <c r="H184" s="1">
        <f>H185+H186+H187+H188+H189+H190</f>
        <v>1251068</v>
      </c>
      <c r="I184" s="1">
        <f t="shared" ref="I184:M184" si="84">I185+I186+I187+I188+I189+I190</f>
        <v>218414.39999999997</v>
      </c>
      <c r="J184" s="1">
        <f>J185+J186+J187+J188+J189+J190</f>
        <v>1150826.8999999999</v>
      </c>
      <c r="K184" s="1">
        <f t="shared" si="84"/>
        <v>92478.5</v>
      </c>
      <c r="L184" s="1">
        <f t="shared" si="84"/>
        <v>7762.6</v>
      </c>
      <c r="M184" s="1">
        <f t="shared" si="84"/>
        <v>0</v>
      </c>
      <c r="N184" s="51"/>
    </row>
    <row r="185" spans="1:14" ht="30.75" customHeight="1" x14ac:dyDescent="0.25">
      <c r="A185" s="69"/>
      <c r="B185" s="80"/>
      <c r="C185" s="73"/>
      <c r="D185" s="52"/>
      <c r="E185" s="52"/>
      <c r="F185" s="52"/>
      <c r="G185" s="21">
        <v>2025</v>
      </c>
      <c r="H185" s="1">
        <f>J185+K185+L185+M185</f>
        <v>218414.39999999997</v>
      </c>
      <c r="I185" s="1">
        <f>I192</f>
        <v>218414.39999999997</v>
      </c>
      <c r="J185" s="22">
        <f t="shared" ref="J185:L185" si="85">J192</f>
        <v>140251.29999999999</v>
      </c>
      <c r="K185" s="22">
        <f t="shared" si="85"/>
        <v>74678.3</v>
      </c>
      <c r="L185" s="22">
        <f t="shared" si="85"/>
        <v>3484.8</v>
      </c>
      <c r="M185" s="1">
        <v>0</v>
      </c>
      <c r="N185" s="52"/>
    </row>
    <row r="186" spans="1:14" ht="30.75" customHeight="1" x14ac:dyDescent="0.25">
      <c r="A186" s="69"/>
      <c r="B186" s="80"/>
      <c r="C186" s="73"/>
      <c r="D186" s="52"/>
      <c r="E186" s="52"/>
      <c r="F186" s="52"/>
      <c r="G186" s="21">
        <v>2026</v>
      </c>
      <c r="H186" s="1">
        <f t="shared" ref="H186:H190" si="86">J186+K186+L186+M186</f>
        <v>50751.9</v>
      </c>
      <c r="I186" s="1">
        <f>I193</f>
        <v>0</v>
      </c>
      <c r="J186" s="22">
        <f t="shared" ref="J186:L186" si="87">J193</f>
        <v>32444.1</v>
      </c>
      <c r="K186" s="22">
        <f t="shared" si="87"/>
        <v>17800.2</v>
      </c>
      <c r="L186" s="22">
        <f t="shared" si="87"/>
        <v>507.6</v>
      </c>
      <c r="M186" s="1">
        <v>0</v>
      </c>
      <c r="N186" s="52"/>
    </row>
    <row r="187" spans="1:14" ht="30.75" customHeight="1" x14ac:dyDescent="0.25">
      <c r="A187" s="69"/>
      <c r="B187" s="80"/>
      <c r="C187" s="73"/>
      <c r="D187" s="52"/>
      <c r="E187" s="52"/>
      <c r="F187" s="52"/>
      <c r="G187" s="21">
        <v>2027</v>
      </c>
      <c r="H187" s="1">
        <f t="shared" si="86"/>
        <v>232741.1</v>
      </c>
      <c r="I187" s="1">
        <f>I194</f>
        <v>0</v>
      </c>
      <c r="J187" s="22">
        <f t="shared" ref="J187:L187" si="88">J194</f>
        <v>228970.9</v>
      </c>
      <c r="K187" s="22">
        <f t="shared" si="88"/>
        <v>0</v>
      </c>
      <c r="L187" s="22">
        <f t="shared" si="88"/>
        <v>3770.2</v>
      </c>
      <c r="M187" s="1">
        <v>0</v>
      </c>
      <c r="N187" s="52"/>
    </row>
    <row r="188" spans="1:14" ht="30.75" customHeight="1" x14ac:dyDescent="0.25">
      <c r="A188" s="69"/>
      <c r="B188" s="80"/>
      <c r="C188" s="73"/>
      <c r="D188" s="52"/>
      <c r="E188" s="52"/>
      <c r="F188" s="52"/>
      <c r="G188" s="21">
        <v>2028</v>
      </c>
      <c r="H188" s="1">
        <f t="shared" si="86"/>
        <v>749160.6</v>
      </c>
      <c r="I188" s="1">
        <f>I195</f>
        <v>0</v>
      </c>
      <c r="J188" s="22">
        <f t="shared" ref="J188:L188" si="89">J195</f>
        <v>749160.6</v>
      </c>
      <c r="K188" s="22">
        <f t="shared" si="89"/>
        <v>0</v>
      </c>
      <c r="L188" s="22">
        <f t="shared" si="89"/>
        <v>0</v>
      </c>
      <c r="M188" s="1">
        <v>0</v>
      </c>
      <c r="N188" s="52"/>
    </row>
    <row r="189" spans="1:14" ht="30.75" customHeight="1" x14ac:dyDescent="0.25">
      <c r="A189" s="69"/>
      <c r="B189" s="80"/>
      <c r="C189" s="73"/>
      <c r="D189" s="52"/>
      <c r="E189" s="52"/>
      <c r="F189" s="52"/>
      <c r="G189" s="21">
        <v>2029</v>
      </c>
      <c r="H189" s="1">
        <f t="shared" si="86"/>
        <v>0</v>
      </c>
      <c r="I189" s="1">
        <f t="shared" ref="I189:I190" si="90">H189</f>
        <v>0</v>
      </c>
      <c r="J189" s="22">
        <f t="shared" ref="J189:L189" si="91">J196</f>
        <v>0</v>
      </c>
      <c r="K189" s="22">
        <f t="shared" si="91"/>
        <v>0</v>
      </c>
      <c r="L189" s="22">
        <f t="shared" si="91"/>
        <v>0</v>
      </c>
      <c r="M189" s="1">
        <v>0</v>
      </c>
      <c r="N189" s="52"/>
    </row>
    <row r="190" spans="1:14" ht="30.75" customHeight="1" x14ac:dyDescent="0.25">
      <c r="A190" s="70"/>
      <c r="B190" s="80"/>
      <c r="C190" s="74"/>
      <c r="D190" s="53"/>
      <c r="E190" s="53"/>
      <c r="F190" s="53"/>
      <c r="G190" s="21">
        <v>2030</v>
      </c>
      <c r="H190" s="1">
        <f t="shared" si="86"/>
        <v>0</v>
      </c>
      <c r="I190" s="1">
        <f t="shared" si="90"/>
        <v>0</v>
      </c>
      <c r="J190" s="22">
        <f t="shared" ref="J190:L190" si="92">J197</f>
        <v>0</v>
      </c>
      <c r="K190" s="22">
        <f t="shared" si="92"/>
        <v>0</v>
      </c>
      <c r="L190" s="22">
        <f t="shared" si="92"/>
        <v>0</v>
      </c>
      <c r="M190" s="1">
        <v>0</v>
      </c>
      <c r="N190" s="53"/>
    </row>
    <row r="191" spans="1:14" ht="30.75" customHeight="1" x14ac:dyDescent="0.25">
      <c r="A191" s="68">
        <v>1</v>
      </c>
      <c r="B191" s="71" t="s">
        <v>73</v>
      </c>
      <c r="C191" s="48" t="s">
        <v>37</v>
      </c>
      <c r="D191" s="51" t="s">
        <v>36</v>
      </c>
      <c r="E191" s="51" t="s">
        <v>53</v>
      </c>
      <c r="F191" s="60">
        <v>1251068</v>
      </c>
      <c r="G191" s="20" t="s">
        <v>16</v>
      </c>
      <c r="H191" s="1">
        <f>H192+H193+H194+H195+H196+H197</f>
        <v>1251068</v>
      </c>
      <c r="I191" s="1">
        <f t="shared" ref="I191:M191" si="93">I192+I193+I194+I195+I196+I197</f>
        <v>218414.39999999997</v>
      </c>
      <c r="J191" s="1">
        <f t="shared" si="93"/>
        <v>1150826.8999999999</v>
      </c>
      <c r="K191" s="1">
        <f t="shared" si="93"/>
        <v>92478.5</v>
      </c>
      <c r="L191" s="1">
        <f t="shared" si="93"/>
        <v>7762.6</v>
      </c>
      <c r="M191" s="1">
        <f t="shared" si="93"/>
        <v>0</v>
      </c>
      <c r="N191" s="51">
        <v>2028</v>
      </c>
    </row>
    <row r="192" spans="1:14" ht="30.75" customHeight="1" x14ac:dyDescent="0.25">
      <c r="A192" s="69"/>
      <c r="B192" s="71"/>
      <c r="C192" s="49"/>
      <c r="D192" s="52"/>
      <c r="E192" s="52"/>
      <c r="F192" s="61"/>
      <c r="G192" s="21">
        <v>2025</v>
      </c>
      <c r="H192" s="1">
        <f>J192+K192+L192+M192</f>
        <v>218414.39999999997</v>
      </c>
      <c r="I192" s="1">
        <f>H192</f>
        <v>218414.39999999997</v>
      </c>
      <c r="J192" s="27">
        <v>140251.29999999999</v>
      </c>
      <c r="K192" s="27">
        <v>74678.3</v>
      </c>
      <c r="L192" s="27">
        <v>3484.8</v>
      </c>
      <c r="M192" s="1">
        <v>0</v>
      </c>
      <c r="N192" s="52"/>
    </row>
    <row r="193" spans="1:14" ht="30.75" customHeight="1" x14ac:dyDescent="0.25">
      <c r="A193" s="69"/>
      <c r="B193" s="71"/>
      <c r="C193" s="49"/>
      <c r="D193" s="52"/>
      <c r="E193" s="52"/>
      <c r="F193" s="61"/>
      <c r="G193" s="21">
        <v>2026</v>
      </c>
      <c r="H193" s="1">
        <f t="shared" ref="H193:H197" si="94">J193+K193+L193+M193</f>
        <v>50751.9</v>
      </c>
      <c r="I193" s="1">
        <v>0</v>
      </c>
      <c r="J193" s="19">
        <v>32444.1</v>
      </c>
      <c r="K193" s="19">
        <v>17800.2</v>
      </c>
      <c r="L193" s="19">
        <v>507.6</v>
      </c>
      <c r="M193" s="1">
        <v>0</v>
      </c>
      <c r="N193" s="52"/>
    </row>
    <row r="194" spans="1:14" ht="30.75" customHeight="1" x14ac:dyDescent="0.25">
      <c r="A194" s="69"/>
      <c r="B194" s="71"/>
      <c r="C194" s="49"/>
      <c r="D194" s="52"/>
      <c r="E194" s="52"/>
      <c r="F194" s="61"/>
      <c r="G194" s="21">
        <v>2027</v>
      </c>
      <c r="H194" s="1">
        <f t="shared" si="94"/>
        <v>232741.1</v>
      </c>
      <c r="I194" s="1">
        <v>0</v>
      </c>
      <c r="J194" s="25">
        <v>228970.9</v>
      </c>
      <c r="K194" s="11">
        <v>0</v>
      </c>
      <c r="L194" s="25">
        <v>3770.2</v>
      </c>
      <c r="M194" s="1">
        <v>0</v>
      </c>
      <c r="N194" s="52"/>
    </row>
    <row r="195" spans="1:14" ht="30.75" customHeight="1" x14ac:dyDescent="0.25">
      <c r="A195" s="69"/>
      <c r="B195" s="71"/>
      <c r="C195" s="49"/>
      <c r="D195" s="52"/>
      <c r="E195" s="52"/>
      <c r="F195" s="61"/>
      <c r="G195" s="21">
        <v>2028</v>
      </c>
      <c r="H195" s="1">
        <f t="shared" si="94"/>
        <v>749160.6</v>
      </c>
      <c r="I195" s="1">
        <v>0</v>
      </c>
      <c r="J195" s="1">
        <v>749160.6</v>
      </c>
      <c r="K195" s="1">
        <v>0</v>
      </c>
      <c r="L195" s="1">
        <v>0</v>
      </c>
      <c r="M195" s="1">
        <v>0</v>
      </c>
      <c r="N195" s="52"/>
    </row>
    <row r="196" spans="1:14" ht="30.75" customHeight="1" x14ac:dyDescent="0.25">
      <c r="A196" s="69"/>
      <c r="B196" s="71"/>
      <c r="C196" s="49"/>
      <c r="D196" s="52"/>
      <c r="E196" s="52"/>
      <c r="F196" s="61"/>
      <c r="G196" s="21">
        <v>2029</v>
      </c>
      <c r="H196" s="1">
        <f t="shared" si="94"/>
        <v>0</v>
      </c>
      <c r="I196" s="1">
        <f t="shared" ref="I196:I197" si="95">H196</f>
        <v>0</v>
      </c>
      <c r="J196" s="1">
        <v>0</v>
      </c>
      <c r="K196" s="1">
        <v>0</v>
      </c>
      <c r="L196" s="1">
        <v>0</v>
      </c>
      <c r="M196" s="1">
        <v>0</v>
      </c>
      <c r="N196" s="52"/>
    </row>
    <row r="197" spans="1:14" ht="30.75" customHeight="1" x14ac:dyDescent="0.25">
      <c r="A197" s="70"/>
      <c r="B197" s="71"/>
      <c r="C197" s="50"/>
      <c r="D197" s="53"/>
      <c r="E197" s="53"/>
      <c r="F197" s="62"/>
      <c r="G197" s="21">
        <v>2030</v>
      </c>
      <c r="H197" s="1">
        <f t="shared" si="94"/>
        <v>0</v>
      </c>
      <c r="I197" s="1">
        <f t="shared" si="95"/>
        <v>0</v>
      </c>
      <c r="J197" s="1">
        <v>0</v>
      </c>
      <c r="K197" s="1">
        <v>0</v>
      </c>
      <c r="L197" s="1">
        <v>0</v>
      </c>
      <c r="M197" s="1">
        <v>0</v>
      </c>
      <c r="N197" s="53"/>
    </row>
    <row r="198" spans="1:14" ht="30.75" customHeight="1" x14ac:dyDescent="0.25">
      <c r="A198" s="31"/>
      <c r="B198" s="32"/>
      <c r="C198" s="33"/>
      <c r="D198" s="34"/>
      <c r="E198" s="34"/>
      <c r="F198" s="35"/>
      <c r="G198" s="33"/>
      <c r="H198" s="36"/>
      <c r="I198" s="36"/>
      <c r="J198" s="36"/>
      <c r="K198" s="36"/>
      <c r="L198" s="36"/>
      <c r="M198" s="36"/>
      <c r="N198" s="34"/>
    </row>
    <row r="199" spans="1:14" ht="30.75" customHeight="1" x14ac:dyDescent="0.25">
      <c r="A199" s="31"/>
      <c r="B199" s="32"/>
      <c r="C199" s="33"/>
      <c r="D199" s="34"/>
      <c r="E199" s="34"/>
      <c r="F199" s="35"/>
      <c r="G199" s="33"/>
      <c r="H199" s="36"/>
      <c r="I199" s="36"/>
      <c r="J199" s="36"/>
      <c r="K199" s="36"/>
      <c r="L199" s="36"/>
      <c r="M199" s="36"/>
      <c r="N199" s="34"/>
    </row>
    <row r="200" spans="1:14" ht="30.75" customHeight="1" x14ac:dyDescent="0.25">
      <c r="A200" s="31"/>
      <c r="B200" s="32"/>
      <c r="C200" s="33"/>
      <c r="D200" s="34"/>
      <c r="E200" s="34"/>
      <c r="F200" s="35"/>
      <c r="G200" s="33"/>
      <c r="H200" s="36"/>
      <c r="I200" s="36"/>
      <c r="J200" s="36"/>
      <c r="K200" s="36"/>
      <c r="L200" s="36"/>
      <c r="M200" s="36"/>
      <c r="N200" s="34"/>
    </row>
    <row r="201" spans="1:14" ht="30.75" customHeight="1" x14ac:dyDescent="0.25">
      <c r="B201" s="23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</row>
    <row r="204" spans="1:14" ht="30.75" customHeight="1" x14ac:dyDescent="0.25">
      <c r="H204" s="30">
        <f>H10+H186</f>
        <v>2098503</v>
      </c>
    </row>
    <row r="205" spans="1:14" ht="30.75" customHeight="1" x14ac:dyDescent="0.25">
      <c r="H205" s="30">
        <f>H11+H187</f>
        <v>1262811.2000000002</v>
      </c>
    </row>
    <row r="206" spans="1:14" ht="30.75" customHeight="1" x14ac:dyDescent="0.25">
      <c r="H206" s="30">
        <f>H12+H188</f>
        <v>749160.6</v>
      </c>
    </row>
    <row r="207" spans="1:14" ht="30.75" customHeight="1" x14ac:dyDescent="0.25">
      <c r="H207" s="30"/>
    </row>
    <row r="208" spans="1:14" ht="30.75" customHeight="1" x14ac:dyDescent="0.25">
      <c r="H208" s="30"/>
    </row>
  </sheetData>
  <mergeCells count="206">
    <mergeCell ref="A134:A140"/>
    <mergeCell ref="B134:B140"/>
    <mergeCell ref="C134:C140"/>
    <mergeCell ref="D134:D140"/>
    <mergeCell ref="E134:E140"/>
    <mergeCell ref="F134:F140"/>
    <mergeCell ref="N134:N140"/>
    <mergeCell ref="A141:A147"/>
    <mergeCell ref="D120:D126"/>
    <mergeCell ref="E120:E126"/>
    <mergeCell ref="F120:F126"/>
    <mergeCell ref="N120:N126"/>
    <mergeCell ref="B141:B147"/>
    <mergeCell ref="C141:C147"/>
    <mergeCell ref="D141:D147"/>
    <mergeCell ref="E141:E147"/>
    <mergeCell ref="F141:F147"/>
    <mergeCell ref="N141:N147"/>
    <mergeCell ref="A127:A133"/>
    <mergeCell ref="B127:B133"/>
    <mergeCell ref="C127:C133"/>
    <mergeCell ref="D127:D133"/>
    <mergeCell ref="E127:E133"/>
    <mergeCell ref="F127:F133"/>
    <mergeCell ref="A106:A112"/>
    <mergeCell ref="B106:B112"/>
    <mergeCell ref="C106:C112"/>
    <mergeCell ref="D106:D112"/>
    <mergeCell ref="E106:E112"/>
    <mergeCell ref="F106:F112"/>
    <mergeCell ref="N106:N112"/>
    <mergeCell ref="N127:N133"/>
    <mergeCell ref="A113:A119"/>
    <mergeCell ref="B113:B119"/>
    <mergeCell ref="C113:C119"/>
    <mergeCell ref="D113:D119"/>
    <mergeCell ref="E113:E119"/>
    <mergeCell ref="F113:F119"/>
    <mergeCell ref="N113:N119"/>
    <mergeCell ref="A120:A126"/>
    <mergeCell ref="B120:B126"/>
    <mergeCell ref="C120:C126"/>
    <mergeCell ref="F57:F63"/>
    <mergeCell ref="N57:N63"/>
    <mergeCell ref="A57:A63"/>
    <mergeCell ref="B57:B63"/>
    <mergeCell ref="C57:C63"/>
    <mergeCell ref="D57:D63"/>
    <mergeCell ref="E57:E63"/>
    <mergeCell ref="C22:C28"/>
    <mergeCell ref="D22:D28"/>
    <mergeCell ref="E22:E28"/>
    <mergeCell ref="F22:F28"/>
    <mergeCell ref="C36:C42"/>
    <mergeCell ref="D36:D42"/>
    <mergeCell ref="E36:E42"/>
    <mergeCell ref="F36:F42"/>
    <mergeCell ref="A29:A35"/>
    <mergeCell ref="B29:B35"/>
    <mergeCell ref="C29:C35"/>
    <mergeCell ref="D29:D35"/>
    <mergeCell ref="E29:E35"/>
    <mergeCell ref="N29:N35"/>
    <mergeCell ref="N36:N42"/>
    <mergeCell ref="N43:N49"/>
    <mergeCell ref="N50:N56"/>
    <mergeCell ref="L5:L6"/>
    <mergeCell ref="M5:M6"/>
    <mergeCell ref="H5:I5"/>
    <mergeCell ref="G5:G6"/>
    <mergeCell ref="J5:J6"/>
    <mergeCell ref="K5:K6"/>
    <mergeCell ref="N4:N6"/>
    <mergeCell ref="F4:F6"/>
    <mergeCell ref="G4:M4"/>
    <mergeCell ref="N22:N28"/>
    <mergeCell ref="A22:A28"/>
    <mergeCell ref="B22:B28"/>
    <mergeCell ref="K1:N1"/>
    <mergeCell ref="F15:F21"/>
    <mergeCell ref="A4:A6"/>
    <mergeCell ref="B4:B6"/>
    <mergeCell ref="C4:C6"/>
    <mergeCell ref="D4:D6"/>
    <mergeCell ref="E4:E6"/>
    <mergeCell ref="A8:A14"/>
    <mergeCell ref="B8:B14"/>
    <mergeCell ref="C8:C14"/>
    <mergeCell ref="D8:D14"/>
    <mergeCell ref="A15:A21"/>
    <mergeCell ref="B15:B21"/>
    <mergeCell ref="C15:C21"/>
    <mergeCell ref="F8:F14"/>
    <mergeCell ref="B7:N7"/>
    <mergeCell ref="D15:D21"/>
    <mergeCell ref="E15:E21"/>
    <mergeCell ref="E8:E14"/>
    <mergeCell ref="N8:N14"/>
    <mergeCell ref="N15:N21"/>
    <mergeCell ref="F29:F35"/>
    <mergeCell ref="B36:B42"/>
    <mergeCell ref="A36:A42"/>
    <mergeCell ref="F50:F56"/>
    <mergeCell ref="A43:A49"/>
    <mergeCell ref="B43:B49"/>
    <mergeCell ref="C43:C49"/>
    <mergeCell ref="D43:D49"/>
    <mergeCell ref="E43:E49"/>
    <mergeCell ref="A50:A56"/>
    <mergeCell ref="B50:B56"/>
    <mergeCell ref="C50:C56"/>
    <mergeCell ref="D50:D56"/>
    <mergeCell ref="E50:E56"/>
    <mergeCell ref="F43:F49"/>
    <mergeCell ref="F78:F84"/>
    <mergeCell ref="N78:N84"/>
    <mergeCell ref="A78:A84"/>
    <mergeCell ref="B78:B84"/>
    <mergeCell ref="C78:C84"/>
    <mergeCell ref="D78:D84"/>
    <mergeCell ref="E78:E84"/>
    <mergeCell ref="F64:F70"/>
    <mergeCell ref="N64:N70"/>
    <mergeCell ref="A71:A77"/>
    <mergeCell ref="B71:B77"/>
    <mergeCell ref="C71:C77"/>
    <mergeCell ref="D71:D77"/>
    <mergeCell ref="E71:E77"/>
    <mergeCell ref="F71:F77"/>
    <mergeCell ref="N71:N77"/>
    <mergeCell ref="A64:A70"/>
    <mergeCell ref="B64:B70"/>
    <mergeCell ref="C64:C70"/>
    <mergeCell ref="D64:D70"/>
    <mergeCell ref="E64:E70"/>
    <mergeCell ref="A99:A105"/>
    <mergeCell ref="C99:C105"/>
    <mergeCell ref="D99:D105"/>
    <mergeCell ref="E99:E105"/>
    <mergeCell ref="F85:F91"/>
    <mergeCell ref="N85:N91"/>
    <mergeCell ref="B92:B98"/>
    <mergeCell ref="A92:A98"/>
    <mergeCell ref="C92:C98"/>
    <mergeCell ref="D92:D98"/>
    <mergeCell ref="E92:E98"/>
    <mergeCell ref="F92:F98"/>
    <mergeCell ref="N92:N98"/>
    <mergeCell ref="B85:B91"/>
    <mergeCell ref="A85:A91"/>
    <mergeCell ref="C85:C91"/>
    <mergeCell ref="D85:D91"/>
    <mergeCell ref="E85:E91"/>
    <mergeCell ref="F99:F105"/>
    <mergeCell ref="N99:N105"/>
    <mergeCell ref="B99:B105"/>
    <mergeCell ref="A148:A154"/>
    <mergeCell ref="B148:B154"/>
    <mergeCell ref="C148:C154"/>
    <mergeCell ref="D148:D154"/>
    <mergeCell ref="E148:E154"/>
    <mergeCell ref="F148:F154"/>
    <mergeCell ref="N148:N154"/>
    <mergeCell ref="B183:N183"/>
    <mergeCell ref="A184:A190"/>
    <mergeCell ref="B184:B190"/>
    <mergeCell ref="A169:A175"/>
    <mergeCell ref="B169:B175"/>
    <mergeCell ref="C169:C175"/>
    <mergeCell ref="D169:D175"/>
    <mergeCell ref="E169:E175"/>
    <mergeCell ref="F169:F175"/>
    <mergeCell ref="N169:N175"/>
    <mergeCell ref="E155:E161"/>
    <mergeCell ref="F155:F161"/>
    <mergeCell ref="N155:N161"/>
    <mergeCell ref="A162:A168"/>
    <mergeCell ref="B162:B168"/>
    <mergeCell ref="C162:C168"/>
    <mergeCell ref="D162:D168"/>
    <mergeCell ref="A191:A197"/>
    <mergeCell ref="B191:B197"/>
    <mergeCell ref="C191:C197"/>
    <mergeCell ref="D191:D197"/>
    <mergeCell ref="E191:E197"/>
    <mergeCell ref="F191:F197"/>
    <mergeCell ref="N191:N197"/>
    <mergeCell ref="C184:C190"/>
    <mergeCell ref="D184:D190"/>
    <mergeCell ref="E184:E190"/>
    <mergeCell ref="F184:F190"/>
    <mergeCell ref="N184:N190"/>
    <mergeCell ref="A155:A161"/>
    <mergeCell ref="B155:B161"/>
    <mergeCell ref="C155:C161"/>
    <mergeCell ref="D155:D161"/>
    <mergeCell ref="E162:E168"/>
    <mergeCell ref="F162:F168"/>
    <mergeCell ref="N162:N168"/>
    <mergeCell ref="D176:D182"/>
    <mergeCell ref="E176:E182"/>
    <mergeCell ref="F176:F182"/>
    <mergeCell ref="N176:N182"/>
    <mergeCell ref="A176:A182"/>
    <mergeCell ref="B176:B182"/>
    <mergeCell ref="C176:C182"/>
  </mergeCells>
  <pageMargins left="0.39370078740157483" right="0.39370078740157483" top="0.78740157480314965" bottom="0.78740157480314965" header="0.31496062992125984" footer="0.31496062992125984"/>
  <pageSetup paperSize="9" scale="81" fitToHeight="7" orientation="landscape" r:id="rId1"/>
  <rowBreaks count="5" manualBreakCount="5">
    <brk id="21" max="14" man="1"/>
    <brk id="49" max="14" man="1"/>
    <brk id="84" max="14" man="1"/>
    <brk id="126" max="14" man="1"/>
    <brk id="182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2026-08-13T03:44:38Z</dcterms:modified>
</cp:coreProperties>
</file>